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" yWindow="-12" windowWidth="7680" windowHeight="8268"/>
  </bookViews>
  <sheets>
    <sheet name="для депутатов" sheetId="7" r:id="rId1"/>
    <sheet name="2018" sheetId="1" r:id="rId2"/>
    <sheet name="Приложения 2017" sheetId="8" r:id="rId3"/>
    <sheet name="Лист1" sheetId="9" r:id="rId4"/>
  </sheets>
  <definedNames>
    <definedName name="_xlnm._FilterDatabase" localSheetId="0" hidden="1">'для депутатов'!$A$19:$C$83</definedName>
    <definedName name="_xlnm.Print_Area" localSheetId="0">'для депутатов'!$A$1:$D$89</definedName>
  </definedNames>
  <calcPr calcId="125725"/>
</workbook>
</file>

<file path=xl/calcChain.xml><?xml version="1.0" encoding="utf-8"?>
<calcChain xmlns="http://schemas.openxmlformats.org/spreadsheetml/2006/main">
  <c r="C64" i="7"/>
  <c r="C41"/>
  <c r="C20"/>
  <c r="C35"/>
  <c r="C15"/>
  <c r="C67"/>
  <c r="C87"/>
  <c r="C48" l="1"/>
  <c r="G26" i="1" l="1"/>
  <c r="G47"/>
  <c r="F12"/>
  <c r="E49"/>
  <c r="E4"/>
  <c r="L4"/>
  <c r="L19"/>
  <c r="K19"/>
  <c r="G36"/>
  <c r="E12"/>
  <c r="N27"/>
  <c r="C52" i="7" s="1"/>
  <c r="F4" i="1"/>
  <c r="K14"/>
  <c r="L14"/>
  <c r="I19"/>
  <c r="J19"/>
  <c r="K31"/>
  <c r="K24"/>
  <c r="J4"/>
  <c r="K4"/>
  <c r="L40"/>
  <c r="L24"/>
  <c r="K50" l="1"/>
  <c r="J36"/>
  <c r="G40"/>
  <c r="H40"/>
  <c r="I40"/>
  <c r="J40"/>
  <c r="J24"/>
  <c r="I4"/>
  <c r="I24"/>
  <c r="G14"/>
  <c r="G31" l="1"/>
  <c r="G19"/>
  <c r="F31"/>
  <c r="I47"/>
  <c r="J47"/>
  <c r="L47"/>
  <c r="L31"/>
  <c r="I31"/>
  <c r="J31"/>
  <c r="I14"/>
  <c r="J14"/>
  <c r="I36"/>
  <c r="E45"/>
  <c r="G24"/>
  <c r="F40"/>
  <c r="F19"/>
  <c r="J50" l="1"/>
  <c r="I50"/>
  <c r="L50"/>
  <c r="D36"/>
  <c r="E36"/>
  <c r="F36"/>
  <c r="D43"/>
  <c r="E43"/>
  <c r="F43"/>
  <c r="F14"/>
  <c r="G4" l="1"/>
  <c r="G50" s="1"/>
  <c r="N5"/>
  <c r="C21" i="7" s="1"/>
  <c r="N6" i="1"/>
  <c r="C22" i="7" s="1"/>
  <c r="N7" i="1"/>
  <c r="C23" i="7" s="1"/>
  <c r="N8" i="1"/>
  <c r="C24" i="7" s="1"/>
  <c r="N9" i="1"/>
  <c r="C25" i="7" s="1"/>
  <c r="N10" i="1"/>
  <c r="N11"/>
  <c r="N13"/>
  <c r="N15"/>
  <c r="C36" i="7" s="1"/>
  <c r="N16" i="1"/>
  <c r="C37" i="7" s="1"/>
  <c r="N17" i="1"/>
  <c r="N18"/>
  <c r="N20"/>
  <c r="C42" i="7" s="1"/>
  <c r="N21" i="1"/>
  <c r="C43" i="7" s="1"/>
  <c r="N22" i="1"/>
  <c r="N23"/>
  <c r="C46" i="7" s="1"/>
  <c r="N25" i="1"/>
  <c r="C49" i="7" s="1"/>
  <c r="N26" i="1"/>
  <c r="N28"/>
  <c r="C53" i="7" s="1"/>
  <c r="N29" i="1"/>
  <c r="C54" i="7" s="1"/>
  <c r="N30" i="1"/>
  <c r="C55" i="7" s="1"/>
  <c r="N32" i="1"/>
  <c r="C57" i="7" s="1"/>
  <c r="N33" i="1"/>
  <c r="C58" i="7" s="1"/>
  <c r="N35" i="1"/>
  <c r="C60" i="7" s="1"/>
  <c r="N37" i="1"/>
  <c r="C70" i="7" s="1"/>
  <c r="N38" i="1"/>
  <c r="N39"/>
  <c r="C72" i="7" s="1"/>
  <c r="N41" i="1"/>
  <c r="C74" i="7" s="1"/>
  <c r="N42" i="1"/>
  <c r="C75" i="7" s="1"/>
  <c r="N44" i="1"/>
  <c r="C77" i="7" s="1"/>
  <c r="N46" i="1"/>
  <c r="C79" i="7" s="1"/>
  <c r="N48" i="1"/>
  <c r="C81" i="7" s="1"/>
  <c r="N49" i="1"/>
  <c r="M45"/>
  <c r="N45" s="1"/>
  <c r="C78" i="7" s="1"/>
  <c r="M4" i="1"/>
  <c r="M50" s="1"/>
  <c r="E47"/>
  <c r="F47"/>
  <c r="F24"/>
  <c r="E40"/>
  <c r="E24"/>
  <c r="D4"/>
  <c r="D40"/>
  <c r="C12"/>
  <c r="D12"/>
  <c r="E31"/>
  <c r="E19"/>
  <c r="E14"/>
  <c r="D31"/>
  <c r="D47"/>
  <c r="C19"/>
  <c r="H19"/>
  <c r="D19"/>
  <c r="D24"/>
  <c r="D14"/>
  <c r="C31"/>
  <c r="H34"/>
  <c r="C47"/>
  <c r="H47"/>
  <c r="H36"/>
  <c r="H31"/>
  <c r="H14"/>
  <c r="C14"/>
  <c r="C43"/>
  <c r="H43"/>
  <c r="N43" s="1"/>
  <c r="C76" i="7" s="1"/>
  <c r="C24" i="1"/>
  <c r="H24"/>
  <c r="C4"/>
  <c r="H4"/>
  <c r="C36"/>
  <c r="C40"/>
  <c r="C34"/>
  <c r="N34" s="1"/>
  <c r="C59" i="7" s="1"/>
  <c r="N12" i="1" l="1"/>
  <c r="N36"/>
  <c r="N19"/>
  <c r="N47"/>
  <c r="H50"/>
  <c r="N40"/>
  <c r="C73" i="7" s="1"/>
  <c r="N31" i="1"/>
  <c r="N24"/>
  <c r="N14"/>
  <c r="N4"/>
  <c r="F50"/>
  <c r="E50"/>
  <c r="C56" i="7"/>
  <c r="C80"/>
  <c r="C50" i="1"/>
  <c r="D50"/>
  <c r="C69" i="7"/>
  <c r="C83" l="1"/>
  <c r="C85" s="1"/>
  <c r="N50" i="1"/>
</calcChain>
</file>

<file path=xl/sharedStrings.xml><?xml version="1.0" encoding="utf-8"?>
<sst xmlns="http://schemas.openxmlformats.org/spreadsheetml/2006/main" count="255" uniqueCount="180">
  <si>
    <t>Код</t>
  </si>
  <si>
    <t>Наименование разделов и подразделов</t>
  </si>
  <si>
    <t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</si>
  <si>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</si>
  <si>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Обеспечение деятельности финансовых, налоговых и таможенных  органов и органов финансового (финансово-бюджетного) надзора </t>
  </si>
  <si>
    <t>Резервные фонды</t>
  </si>
  <si>
    <t>Другие общегосударственные 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</si>
  <si>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</si>
  <si>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</si>
  <si>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</si>
  <si>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</si>
  <si>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</si>
  <si>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</si>
  <si>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</si>
  <si>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</si>
  <si>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</si>
  <si>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</si>
  <si>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</si>
  <si>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</si>
  <si>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Периодическая печать и издательства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</si>
  <si>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</si>
  <si>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</si>
  <si>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</si>
  <si>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</si>
  <si>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</si>
  <si>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</si>
  <si>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</si>
  <si>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</si>
  <si>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хозяйство(дорожные фонды)</t>
  </si>
  <si>
    <t>Культура и кинематография</t>
  </si>
  <si>
    <t xml:space="preserve">Культура </t>
  </si>
  <si>
    <t>Другие вопросы в области культуры и  кинематографии</t>
  </si>
  <si>
    <t xml:space="preserve">Здравоохранение </t>
  </si>
  <si>
    <t>Другие вопросы в области здравоохранения</t>
  </si>
  <si>
    <t>Физическая культура и спорт</t>
  </si>
  <si>
    <t xml:space="preserve">Физическая культура и спорт </t>
  </si>
  <si>
    <t>Средства массовой информации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</si>
  <si>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</si>
  <si>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  субъектов Российской Федерации и муниципальных образований</t>
  </si>
  <si>
    <t>Прочие  межбюджетные трансферты бюджетам субъектов Российской федерации и муниципальных образований общего характера</t>
  </si>
  <si>
    <t>Дефицит  бюджета</t>
  </si>
  <si>
    <t xml:space="preserve"> </t>
  </si>
  <si>
    <t>уточнение</t>
  </si>
  <si>
    <t>массовый спорт</t>
  </si>
  <si>
    <t>Профессиональная подготовка, переподготовка и повышение квалификации</t>
  </si>
  <si>
    <t>Топливно-энергитический комплекс</t>
  </si>
  <si>
    <t>0100</t>
  </si>
  <si>
    <t>0111</t>
  </si>
  <si>
    <t>0113</t>
  </si>
  <si>
    <t>0700</t>
  </si>
  <si>
    <t>0701</t>
  </si>
  <si>
    <t>0702</t>
  </si>
  <si>
    <t>0900</t>
  </si>
  <si>
    <t>0909</t>
  </si>
  <si>
    <t>0400</t>
  </si>
  <si>
    <t>0402</t>
  </si>
  <si>
    <t>0405</t>
  </si>
  <si>
    <t>0412</t>
  </si>
  <si>
    <t>0500</t>
  </si>
  <si>
    <t>0502</t>
  </si>
  <si>
    <t>0505</t>
  </si>
  <si>
    <t>0800</t>
  </si>
  <si>
    <t>0709</t>
  </si>
  <si>
    <t>0801</t>
  </si>
  <si>
    <t>0804</t>
  </si>
  <si>
    <t>0104</t>
  </si>
  <si>
    <t>0106</t>
  </si>
  <si>
    <t xml:space="preserve">Обслуживание государственного и муниципального долга </t>
  </si>
  <si>
    <t>Обслуживание  государственного внутреннего и муниципального долга</t>
  </si>
  <si>
    <t>0103</t>
  </si>
  <si>
    <t>Благоустройство</t>
  </si>
  <si>
    <t>0503</t>
  </si>
  <si>
    <t>Топливно-энергетический комплекс</t>
  </si>
  <si>
    <t>0102</t>
  </si>
  <si>
    <t>0309</t>
  </si>
  <si>
    <t>0300</t>
  </si>
  <si>
    <t>0705</t>
  </si>
  <si>
    <t>0707</t>
  </si>
  <si>
    <t>Жилищное хозяйство</t>
  </si>
  <si>
    <t>0501</t>
  </si>
  <si>
    <t>№</t>
  </si>
  <si>
    <t xml:space="preserve">Наименование </t>
  </si>
  <si>
    <t>перечень главных администраторов доходов районного бюджета – органов государственной власти Республики Бурятия (государственных органов), органов местного самоуправления в Республике Бурятия и закрепляемые за ними виды доходов</t>
  </si>
  <si>
    <t>перечень главных администраторов доходов районного бюджета – органов государственной власти Российской Федерации (государственных органов), закрепляемые за ними виды доходов</t>
  </si>
  <si>
    <t>перечень главных администраторов доходов районного бюджета муниципального образования «Мухоршибирский район», закрепляемые за ними виды доходов</t>
  </si>
  <si>
    <t>перечень главных администраторов источников финансирования дефицита районного бюджета</t>
  </si>
  <si>
    <t>методика, устанавливающая порядок определения размера подлежащей перечислению в районный бюджет части прибыли муниципальных унитарных предприятий муниципального образования «Мухоршибирский район»</t>
  </si>
  <si>
    <t>рез фонд</t>
  </si>
  <si>
    <t>0107</t>
  </si>
  <si>
    <t>Обеспечение проведения выборов и референдумов</t>
  </si>
  <si>
    <t>Наименование</t>
  </si>
  <si>
    <t>Итого</t>
  </si>
  <si>
    <t>методики распределения межбюджетных трансфертов бюджетам сельских поселений</t>
  </si>
  <si>
    <t>таблица 1</t>
  </si>
  <si>
    <t>таблица 2</t>
  </si>
  <si>
    <t>1.</t>
  </si>
  <si>
    <t>объем безвозмездных на 2017 год</t>
  </si>
  <si>
    <t>объем безвозмездных на 2018- 2019 годы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</si>
  <si>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</si>
  <si>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2018-2019 годы</t>
  </si>
  <si>
    <t>ведомственная структура расходов районного бюджета на 2017 год</t>
  </si>
  <si>
    <t>ведомственная структура расходов районного бюджета на 2018-2019 год</t>
  </si>
  <si>
    <t>источники финансирования дефицита районного бюджета на 2017 год</t>
  </si>
  <si>
    <t>источники финансирования дефицита районного бюджета на 2018-2019 год</t>
  </si>
  <si>
    <t>программа муниципальных внутренних заимствований муниципального образования «Мухоршибирский район» на 2017 год</t>
  </si>
  <si>
    <t>программа муниципальных внутренних заимствований муниципального образования «Мухоршибирский район» на 2018-2019 годы</t>
  </si>
  <si>
    <t>Методика распределения иных межбюджетных трансфертов бюджетам поселений на обеспечение первоочередных расходов на 2017 год</t>
  </si>
  <si>
    <t>Распределение дотации на выравнивание бюджетной обеспеченности поселений из бюджета муниципального района на 2017 год</t>
  </si>
  <si>
    <t>Распределение иных межбюджетных трансфертов бюджетам поселений на обеспечение первоочередных расходов в 2017 году</t>
  </si>
  <si>
    <t>распределение межбюджетных трансфертов бюджетам сельских поселений на 2017 год</t>
  </si>
  <si>
    <t>распределение межбюджетных трансфертов бюджетам сельских поселений на 2018-2019 годы</t>
  </si>
  <si>
    <t>Распределение дотации на выравнивание бюджетной обеспеченности поселений из бюджета муниципального района на 2018-2019 годы</t>
  </si>
  <si>
    <t>Распределение иных межбюджетных трансфертов бюджетам поселений на обеспечение первоочередных расходов в 2018-2019 годы</t>
  </si>
  <si>
    <t>Молодежная политика</t>
  </si>
  <si>
    <t>таблица 3</t>
  </si>
  <si>
    <t>таблица 4</t>
  </si>
  <si>
    <t>таблица 5</t>
  </si>
  <si>
    <t>Распределение иных межбюджетных трансфертов бюджетам поселений на содержание
автомобильных дорог в границах поселений в 2017 году</t>
  </si>
  <si>
    <t>Распределение иных межбюджетных трансфертов бюджетам поселений на на организацию в границах поселений водоснабжения населения в 2017 году</t>
  </si>
  <si>
    <t>Таблица 1</t>
  </si>
  <si>
    <t>Массовый спорт</t>
  </si>
  <si>
    <t>Распределение иных межбюджетных трансфертов бюджетам поселений на организацию в границах поселений тепло- и водоснабжения населения, водоотведения в 2017 году</t>
  </si>
  <si>
    <t>субс моногород</t>
  </si>
  <si>
    <t>Дополнительное образование</t>
  </si>
  <si>
    <t>0703</t>
  </si>
  <si>
    <t>Таблица 2</t>
  </si>
  <si>
    <t>Порядок предоставления субсидий юридическим лицам (за исключением субсидий муниципальным учреждениям), индивидуальным предпринимателям, а также физическим лицам - производителям товаров, работ, услуг</t>
  </si>
  <si>
    <t>изменение источников финансирования дефицита</t>
  </si>
  <si>
    <t>Доходная часть бюджета 2018 г.</t>
  </si>
  <si>
    <t>Расходная часть бюджета 2018 г.</t>
  </si>
  <si>
    <t>жилище, дороги</t>
  </si>
  <si>
    <t>с/форма, провед конкурса по выбору объектов КГС, стройконтроль, софин комф гор среды</t>
  </si>
  <si>
    <t>софин правопорядок, субс ЕДДС и софин</t>
  </si>
  <si>
    <t>расч столоповой, компьютеры</t>
  </si>
  <si>
    <t xml:space="preserve">Субсидия бюджетам муниципальных районов (городских округов) на повышение средней заработной платы педагогических работников муниципальных учреждений дополнительного образования отрасли "Культура" на 2015 год в целях выполнения Указа Президента Российской Федерации от 1 июня 2012 года №761 "О Национальной стратегии действий в интересах детей на 2012-2017 годы"  </t>
  </si>
  <si>
    <t xml:space="preserve">Субсидия бюджетам муниципальных районов (городских округов) на увеличение фонда оплаты труда педагогических работников муниципальных учреждений дополнительного образования  </t>
  </si>
  <si>
    <t>Субвенции местным бюджетам на финансовое обеспечение получения дошкольного образования в муниципальных образовательных организациях</t>
  </si>
  <si>
    <t>0401</t>
  </si>
  <si>
    <t>Общеэкономические вопросы</t>
  </si>
  <si>
    <t>Дополнительное образование детей</t>
  </si>
  <si>
    <t>Культура, кинематография</t>
  </si>
  <si>
    <t>Культура</t>
  </si>
  <si>
    <t>1102</t>
  </si>
  <si>
    <t>1100</t>
  </si>
  <si>
    <t>1000</t>
  </si>
  <si>
    <t>1003</t>
  </si>
  <si>
    <t>Дотация бюджетам муниципальных районов (городских округов) на поддержку мер по обеспечению сбалансированности бюджетов</t>
  </si>
  <si>
    <t xml:space="preserve">Субсидия на формирование информационной системы обеспечения градостроительной деятельности (ИСОГД) в муниципальных районах и городских округах в Республике Бурятия
</t>
  </si>
  <si>
    <t>Субсидия бюджетам муниципальных образований на капитальный ремонт зданий муниципальных общеобразовательных организаций на 2018 год</t>
  </si>
  <si>
    <t>Субвенции местным бюджетам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</si>
  <si>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Субвенции местным бюджетам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</si>
  <si>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Получение кредитов</t>
  </si>
  <si>
    <t>Получение бюджетных кредитов</t>
  </si>
  <si>
    <t>Погашение бюджетных кредитов</t>
  </si>
  <si>
    <t>расходы на формирование информационной системыИСОГД +168,80</t>
  </si>
  <si>
    <t>по распоряж -1115,06</t>
  </si>
  <si>
    <t>по распоряжению+20,0</t>
  </si>
  <si>
    <t>по распоряж +953,06,00; по резельтат выборов +2000,0</t>
  </si>
  <si>
    <t>9000,0 кредит на кассовый разрыв+ 3000,0 бюджетный кредит</t>
  </si>
  <si>
    <t>Налоговые и неналоговые поступления (НДФЛ)</t>
  </si>
  <si>
    <t>расходы на проведение выборов+1000,0</t>
  </si>
  <si>
    <t>по распоряжению+42,0; расходы на ремонт школ+7700,0 РБ +7,707 МБ; ТЭР +7333,48</t>
  </si>
  <si>
    <t>Субсидии на реализацию мероприятий по устойчивому развитию сельских территорий</t>
  </si>
  <si>
    <t>расходы ФОТ+1013,59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</si>
  <si>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</si>
  <si>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ФОТ+363,02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</si>
  <si>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</si>
  <si>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ФОТ+2320,10</t>
  </si>
  <si>
    <t>устойчивое развитие сельских тер.+280,50; ФОТ+732,46</t>
  </si>
  <si>
    <t>расходы ФОТ+694,21</t>
  </si>
  <si>
    <t>расходы на оздоровлению детей+344,0; ФОТ+248,28</t>
  </si>
  <si>
    <t>расходы на администрирование  обеспечению отдыха и оздоровления детей+2,0;расходы на организацию и обеспечение отдыха и оздоровления детей+132,40; ФОТ+5530,94</t>
  </si>
  <si>
    <t>расходы на ремонт СДКс.Харашибирь+405,0; расходы на укреплениеМТБ СДК с.Подлопатки+100,0;лучшее учреждение культуры +100,0; ТЭР +872,32; ФОТ+2486,97</t>
  </si>
  <si>
    <t>Другие вопросы в области культуры, кинематографии</t>
  </si>
  <si>
    <t>расходы ФОТ+177,99</t>
  </si>
  <si>
    <t>расходы ФОТ+469,64</t>
  </si>
  <si>
    <t>расходы ФОТ+269,43</t>
  </si>
  <si>
    <t xml:space="preserve"> расходы на обеспечение дошкольного образования+1525,3; ТЭР+1753,45; ФОТ+3809,66</t>
  </si>
  <si>
    <t>по распоряжению+50,0;ТЭР+400,00; ФОТ+1131,82</t>
  </si>
  <si>
    <t>по распоряжению+50,0;ФОТ  пед. работников  уч-й доп обр-я+225,5; ФОТ пед. работников  уч-ий доп. обр-я отрасли "Культура"+111,5; ТЭР +366,400; ФОТ+1806,34; расходы на ремонт крыши+1000,00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</si>
</sst>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6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5" fontId="0" fillId="0" borderId="0" xfId="0" applyNumberFormat="1"/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1" xfId="0" applyNumberFormat="1" applyBorder="1"/>
    <xf numFmtId="0" fontId="0" fillId="0" borderId="0" xfId="0" applyFill="1"/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0" xfId="0" applyFont="1"/>
    <xf numFmtId="0" fontId="7" fillId="0" borderId="4" xfId="0" applyFont="1" applyBorder="1" applyAlignment="1">
      <alignment horizontal="right" vertical="top" wrapText="1"/>
    </xf>
    <xf numFmtId="165" fontId="10" fillId="0" borderId="1" xfId="0" applyNumberFormat="1" applyFont="1" applyBorder="1" applyAlignment="1">
      <alignment horizontal="right" vertical="top" wrapText="1"/>
    </xf>
    <xf numFmtId="165" fontId="10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4" fontId="11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/>
    </xf>
    <xf numFmtId="164" fontId="8" fillId="0" borderId="3" xfId="0" applyNumberFormat="1" applyFont="1" applyBorder="1" applyAlignment="1">
      <alignment horizontal="right" vertical="top" wrapText="1"/>
    </xf>
    <xf numFmtId="165" fontId="14" fillId="0" borderId="3" xfId="0" applyNumberFormat="1" applyFon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0" fontId="12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165" fontId="4" fillId="0" borderId="3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/>
    <xf numFmtId="0" fontId="0" fillId="0" borderId="4" xfId="0" applyBorder="1" applyAlignment="1">
      <alignment wrapText="1"/>
    </xf>
    <xf numFmtId="4" fontId="12" fillId="0" borderId="0" xfId="0" applyNumberFormat="1" applyFont="1"/>
    <xf numFmtId="165" fontId="8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4" fontId="9" fillId="0" borderId="5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/>
    </xf>
    <xf numFmtId="0" fontId="12" fillId="0" borderId="0" xfId="0" applyFont="1"/>
    <xf numFmtId="4" fontId="7" fillId="0" borderId="6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center" vertical="top" wrapText="1"/>
    </xf>
    <xf numFmtId="0" fontId="12" fillId="0" borderId="4" xfId="0" applyFont="1" applyBorder="1"/>
    <xf numFmtId="49" fontId="7" fillId="0" borderId="4" xfId="0" applyNumberFormat="1" applyFont="1" applyBorder="1" applyAlignment="1">
      <alignment horizontal="right" vertical="top" wrapText="1" indent="1"/>
    </xf>
    <xf numFmtId="164" fontId="7" fillId="0" borderId="4" xfId="0" applyNumberFormat="1" applyFont="1" applyBorder="1" applyAlignment="1">
      <alignment vertical="top" wrapText="1"/>
    </xf>
    <xf numFmtId="4" fontId="9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/>
    </xf>
    <xf numFmtId="49" fontId="12" fillId="0" borderId="4" xfId="0" applyNumberFormat="1" applyFont="1" applyBorder="1" applyAlignment="1">
      <alignment horizontal="right" vertical="top" wrapText="1" indent="1"/>
    </xf>
    <xf numFmtId="0" fontId="12" fillId="0" borderId="4" xfId="0" applyFont="1" applyBorder="1" applyAlignment="1">
      <alignment vertical="top" wrapText="1"/>
    </xf>
    <xf numFmtId="4" fontId="15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left" vertical="top" wrapText="1"/>
    </xf>
    <xf numFmtId="4" fontId="15" fillId="0" borderId="4" xfId="0" applyNumberFormat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/>
    </xf>
    <xf numFmtId="0" fontId="12" fillId="0" borderId="4" xfId="0" applyFont="1" applyFill="1" applyBorder="1" applyAlignment="1">
      <alignment vertical="top" wrapText="1"/>
    </xf>
    <xf numFmtId="0" fontId="12" fillId="0" borderId="4" xfId="0" applyNumberFormat="1" applyFont="1" applyBorder="1" applyAlignment="1">
      <alignment vertical="top" wrapText="1"/>
    </xf>
    <xf numFmtId="0" fontId="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wrapText="1"/>
    </xf>
    <xf numFmtId="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2" fontId="7" fillId="0" borderId="0" xfId="0" applyNumberFormat="1" applyFont="1"/>
    <xf numFmtId="0" fontId="12" fillId="0" borderId="5" xfId="0" applyFont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right"/>
    </xf>
    <xf numFmtId="164" fontId="1" fillId="0" borderId="4" xfId="0" applyNumberFormat="1" applyFont="1" applyBorder="1"/>
    <xf numFmtId="165" fontId="7" fillId="0" borderId="4" xfId="0" applyNumberFormat="1" applyFont="1" applyFill="1" applyBorder="1" applyAlignment="1" applyProtection="1">
      <alignment horizontal="right"/>
    </xf>
    <xf numFmtId="0" fontId="7" fillId="0" borderId="4" xfId="0" applyFont="1" applyBorder="1" applyAlignment="1">
      <alignment horizontal="left" vertical="top" wrapText="1"/>
    </xf>
    <xf numFmtId="165" fontId="1" fillId="0" borderId="4" xfId="0" applyNumberFormat="1" applyFont="1" applyFill="1" applyBorder="1" applyAlignment="1">
      <alignment horizontal="right"/>
    </xf>
    <xf numFmtId="2" fontId="7" fillId="0" borderId="0" xfId="0" applyNumberFormat="1" applyFont="1" applyAlignment="1">
      <alignment horizontal="right"/>
    </xf>
    <xf numFmtId="0" fontId="12" fillId="0" borderId="4" xfId="0" applyFont="1" applyBorder="1" applyAlignment="1">
      <alignment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wrapText="1"/>
    </xf>
    <xf numFmtId="4" fontId="12" fillId="0" borderId="6" xfId="0" applyNumberFormat="1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right" vertical="top" wrapText="1" indent="1"/>
    </xf>
    <xf numFmtId="0" fontId="12" fillId="0" borderId="6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49" fontId="12" fillId="0" borderId="6" xfId="0" applyNumberFormat="1" applyFont="1" applyBorder="1" applyAlignment="1">
      <alignment horizontal="right" vertical="top" wrapText="1" indent="1"/>
    </xf>
    <xf numFmtId="49" fontId="12" fillId="0" borderId="11" xfId="0" applyNumberFormat="1" applyFont="1" applyBorder="1" applyAlignment="1">
      <alignment horizontal="right" vertical="top" wrapText="1" indent="1"/>
    </xf>
    <xf numFmtId="0" fontId="12" fillId="0" borderId="10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7" fillId="0" borderId="10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wrapText="1"/>
    </xf>
    <xf numFmtId="0" fontId="12" fillId="0" borderId="9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D90"/>
  <sheetViews>
    <sheetView tabSelected="1" view="pageBreakPreview" topLeftCell="A66" zoomScale="90" zoomScaleSheetLayoutView="90" workbookViewId="0">
      <selection activeCell="B88" sqref="B88"/>
    </sheetView>
  </sheetViews>
  <sheetFormatPr defaultColWidth="8.88671875" defaultRowHeight="15.6"/>
  <cols>
    <col min="1" max="1" width="8.44140625" style="49" customWidth="1"/>
    <col min="2" max="2" width="60.88671875" style="49" customWidth="1"/>
    <col min="3" max="3" width="14.6640625" style="49" customWidth="1"/>
    <col min="4" max="4" width="50.88671875" style="49" customWidth="1"/>
    <col min="5" max="16384" width="8.88671875" style="49"/>
  </cols>
  <sheetData>
    <row r="1" spans="1:4">
      <c r="D1" s="32" t="s">
        <v>119</v>
      </c>
    </row>
    <row r="2" spans="1:4">
      <c r="D2" s="32"/>
    </row>
    <row r="3" spans="1:4">
      <c r="B3" s="17" t="s">
        <v>128</v>
      </c>
      <c r="C3" s="43"/>
    </row>
    <row r="4" spans="1:4">
      <c r="A4" s="97" t="s">
        <v>90</v>
      </c>
      <c r="B4" s="98"/>
      <c r="C4" s="50" t="s">
        <v>42</v>
      </c>
      <c r="D4" s="51"/>
    </row>
    <row r="5" spans="1:4">
      <c r="A5" s="100" t="s">
        <v>159</v>
      </c>
      <c r="B5" s="102"/>
      <c r="C5" s="88">
        <v>1956.7077200000001</v>
      </c>
      <c r="D5" s="86"/>
    </row>
    <row r="6" spans="1:4" ht="50.4" customHeight="1">
      <c r="A6" s="100" t="s">
        <v>146</v>
      </c>
      <c r="B6" s="101"/>
      <c r="C6" s="83">
        <v>31779.7</v>
      </c>
      <c r="D6" s="78"/>
    </row>
    <row r="7" spans="1:4" ht="96.75" customHeight="1">
      <c r="A7" s="100" t="s">
        <v>134</v>
      </c>
      <c r="B7" s="101"/>
      <c r="C7" s="79">
        <v>111.5</v>
      </c>
      <c r="D7" s="78"/>
    </row>
    <row r="8" spans="1:4" ht="50.25" customHeight="1">
      <c r="A8" s="100" t="s">
        <v>135</v>
      </c>
      <c r="B8" s="101"/>
      <c r="C8" s="79">
        <v>225.5</v>
      </c>
      <c r="D8" s="78"/>
    </row>
    <row r="9" spans="1:4" ht="63" customHeight="1">
      <c r="A9" s="100" t="s">
        <v>147</v>
      </c>
      <c r="B9" s="101"/>
      <c r="C9" s="79">
        <v>168.804</v>
      </c>
      <c r="D9" s="78"/>
    </row>
    <row r="10" spans="1:4" ht="50.4" customHeight="1">
      <c r="A10" s="100" t="s">
        <v>148</v>
      </c>
      <c r="B10" s="101"/>
      <c r="C10" s="79">
        <v>7700</v>
      </c>
      <c r="D10" s="78"/>
    </row>
    <row r="11" spans="1:4" ht="34.950000000000003" customHeight="1">
      <c r="A11" s="100" t="s">
        <v>162</v>
      </c>
      <c r="B11" s="101"/>
      <c r="C11" s="79">
        <v>280.5</v>
      </c>
      <c r="D11" s="78"/>
    </row>
    <row r="12" spans="1:4" ht="51" customHeight="1">
      <c r="A12" s="100" t="s">
        <v>149</v>
      </c>
      <c r="B12" s="101"/>
      <c r="C12" s="79">
        <v>2</v>
      </c>
      <c r="D12" s="78"/>
    </row>
    <row r="13" spans="1:4" ht="124.2" customHeight="1">
      <c r="A13" s="100" t="s">
        <v>150</v>
      </c>
      <c r="B13" s="101"/>
      <c r="C13" s="80">
        <v>132.4</v>
      </c>
      <c r="D13" s="78"/>
    </row>
    <row r="14" spans="1:4" ht="48.6" customHeight="1">
      <c r="A14" s="100" t="s">
        <v>136</v>
      </c>
      <c r="B14" s="101"/>
      <c r="C14" s="79">
        <v>1525.3</v>
      </c>
      <c r="D14" s="78"/>
    </row>
    <row r="15" spans="1:4">
      <c r="A15" s="99" t="s">
        <v>91</v>
      </c>
      <c r="B15" s="99"/>
      <c r="C15" s="81">
        <f>SUBTOTAL(9,C6:C14)+C5</f>
        <v>43882.411720000004</v>
      </c>
      <c r="D15" s="52"/>
    </row>
    <row r="16" spans="1:4">
      <c r="A16" s="73"/>
      <c r="B16" s="73"/>
      <c r="C16" s="74"/>
      <c r="D16" s="32" t="s">
        <v>125</v>
      </c>
    </row>
    <row r="17" spans="1:4">
      <c r="A17" s="73"/>
      <c r="B17" s="73"/>
      <c r="C17" s="74"/>
      <c r="D17" s="75"/>
    </row>
    <row r="18" spans="1:4">
      <c r="B18" s="17" t="s">
        <v>129</v>
      </c>
      <c r="C18" s="43"/>
    </row>
    <row r="19" spans="1:4">
      <c r="A19" s="53" t="s">
        <v>0</v>
      </c>
      <c r="B19" s="53" t="s">
        <v>1</v>
      </c>
      <c r="C19" s="54" t="s">
        <v>42</v>
      </c>
      <c r="D19" s="55"/>
    </row>
    <row r="20" spans="1:4">
      <c r="A20" s="56" t="s">
        <v>46</v>
      </c>
      <c r="B20" s="57" t="s">
        <v>2</v>
      </c>
      <c r="C20" s="58">
        <f>C26+C27+C28+C29+C30+C31+C32</f>
        <v>5432.9000000000005</v>
      </c>
      <c r="D20" s="59"/>
    </row>
    <row r="21" spans="1:4" ht="31.2" hidden="1">
      <c r="A21" s="60" t="s">
        <v>73</v>
      </c>
      <c r="B21" s="61" t="s">
        <v>25</v>
      </c>
      <c r="C21" s="62">
        <f>'2018'!N5</f>
        <v>0</v>
      </c>
      <c r="D21" s="59"/>
    </row>
    <row r="22" spans="1:4" ht="46.8" hidden="1">
      <c r="A22" s="60" t="s">
        <v>69</v>
      </c>
      <c r="B22" s="61" t="s">
        <v>3</v>
      </c>
      <c r="C22" s="62">
        <f>'2018'!N6</f>
        <v>0</v>
      </c>
      <c r="D22" s="59"/>
    </row>
    <row r="23" spans="1:4" ht="46.8" hidden="1">
      <c r="A23" s="60" t="s">
        <v>65</v>
      </c>
      <c r="B23" s="61" t="s">
        <v>26</v>
      </c>
      <c r="C23" s="62">
        <f>'2018'!N7</f>
        <v>0</v>
      </c>
      <c r="D23" s="59"/>
    </row>
    <row r="24" spans="1:4" ht="46.8" hidden="1">
      <c r="A24" s="60" t="s">
        <v>66</v>
      </c>
      <c r="B24" s="61" t="s">
        <v>4</v>
      </c>
      <c r="C24" s="62">
        <f>'2018'!N8</f>
        <v>0</v>
      </c>
      <c r="D24" s="63"/>
    </row>
    <row r="25" spans="1:4" hidden="1">
      <c r="A25" s="92" t="s">
        <v>88</v>
      </c>
      <c r="B25" s="90" t="s">
        <v>89</v>
      </c>
      <c r="C25" s="62">
        <f>'2018'!N9</f>
        <v>0</v>
      </c>
      <c r="D25" s="63"/>
    </row>
    <row r="26" spans="1:4" ht="31.2">
      <c r="A26" s="60" t="s">
        <v>73</v>
      </c>
      <c r="B26" s="85" t="s">
        <v>25</v>
      </c>
      <c r="C26" s="62">
        <v>269.43</v>
      </c>
      <c r="D26" s="63" t="s">
        <v>176</v>
      </c>
    </row>
    <row r="27" spans="1:4" ht="46.8">
      <c r="A27" s="60" t="s">
        <v>69</v>
      </c>
      <c r="B27" s="95" t="s">
        <v>166</v>
      </c>
      <c r="C27" s="62">
        <v>363.02</v>
      </c>
      <c r="D27" s="63" t="s">
        <v>165</v>
      </c>
    </row>
    <row r="28" spans="1:4" ht="46.8">
      <c r="A28" s="93" t="s">
        <v>65</v>
      </c>
      <c r="B28" s="85" t="s">
        <v>26</v>
      </c>
      <c r="C28" s="62">
        <v>2320.1</v>
      </c>
      <c r="D28" s="63" t="s">
        <v>167</v>
      </c>
    </row>
    <row r="29" spans="1:4" ht="48" customHeight="1">
      <c r="A29" s="93" t="s">
        <v>66</v>
      </c>
      <c r="B29" s="94" t="s">
        <v>164</v>
      </c>
      <c r="C29" s="62">
        <v>1013.59</v>
      </c>
      <c r="D29" s="63" t="s">
        <v>163</v>
      </c>
    </row>
    <row r="30" spans="1:4">
      <c r="A30" s="60" t="s">
        <v>88</v>
      </c>
      <c r="B30" s="91" t="s">
        <v>89</v>
      </c>
      <c r="C30" s="62">
        <v>1000</v>
      </c>
      <c r="D30" s="63" t="s">
        <v>160</v>
      </c>
    </row>
    <row r="31" spans="1:4">
      <c r="A31" s="60" t="s">
        <v>47</v>
      </c>
      <c r="B31" s="61" t="s">
        <v>5</v>
      </c>
      <c r="C31" s="62">
        <v>-1115.06</v>
      </c>
      <c r="D31" s="63" t="s">
        <v>155</v>
      </c>
    </row>
    <row r="32" spans="1:4" ht="46.95" customHeight="1">
      <c r="A32" s="60" t="s">
        <v>48</v>
      </c>
      <c r="B32" s="61" t="s">
        <v>6</v>
      </c>
      <c r="C32" s="62">
        <v>1581.82</v>
      </c>
      <c r="D32" s="63" t="s">
        <v>178</v>
      </c>
    </row>
    <row r="33" spans="1:4" ht="31.2">
      <c r="A33" s="56" t="s">
        <v>75</v>
      </c>
      <c r="B33" s="64" t="s">
        <v>7</v>
      </c>
      <c r="C33" s="67">
        <v>0</v>
      </c>
      <c r="D33" s="65"/>
    </row>
    <row r="34" spans="1:4" ht="31.2">
      <c r="A34" s="60" t="s">
        <v>74</v>
      </c>
      <c r="B34" s="61" t="s">
        <v>27</v>
      </c>
      <c r="C34" s="66">
        <v>0</v>
      </c>
      <c r="D34" s="65"/>
    </row>
    <row r="35" spans="1:4">
      <c r="A35" s="56" t="s">
        <v>54</v>
      </c>
      <c r="B35" s="64" t="s">
        <v>8</v>
      </c>
      <c r="C35" s="58">
        <f>C38+C40+C39</f>
        <v>1181.7640000000001</v>
      </c>
      <c r="D35" s="59"/>
    </row>
    <row r="36" spans="1:4" hidden="1">
      <c r="A36" s="60" t="s">
        <v>55</v>
      </c>
      <c r="B36" s="61" t="s">
        <v>45</v>
      </c>
      <c r="C36" s="62">
        <f>'2018'!N15</f>
        <v>0</v>
      </c>
      <c r="D36" s="69"/>
    </row>
    <row r="37" spans="1:4" hidden="1">
      <c r="A37" s="60" t="s">
        <v>56</v>
      </c>
      <c r="B37" s="61" t="s">
        <v>9</v>
      </c>
      <c r="C37" s="62">
        <f>'2018'!N16</f>
        <v>0</v>
      </c>
      <c r="D37" s="65"/>
    </row>
    <row r="38" spans="1:4">
      <c r="A38" s="60" t="s">
        <v>137</v>
      </c>
      <c r="B38" s="61" t="s">
        <v>138</v>
      </c>
      <c r="C38" s="62">
        <v>0</v>
      </c>
      <c r="D38" s="65"/>
    </row>
    <row r="39" spans="1:4" ht="31.2">
      <c r="A39" s="60" t="s">
        <v>56</v>
      </c>
      <c r="B39" s="61" t="s">
        <v>9</v>
      </c>
      <c r="C39" s="62">
        <v>1012.96</v>
      </c>
      <c r="D39" s="65" t="s">
        <v>168</v>
      </c>
    </row>
    <row r="40" spans="1:4" ht="31.2">
      <c r="A40" s="60" t="s">
        <v>57</v>
      </c>
      <c r="B40" s="61" t="s">
        <v>10</v>
      </c>
      <c r="C40" s="62">
        <v>168.804</v>
      </c>
      <c r="D40" s="63" t="s">
        <v>154</v>
      </c>
    </row>
    <row r="41" spans="1:4">
      <c r="A41" s="56" t="s">
        <v>58</v>
      </c>
      <c r="B41" s="64" t="s">
        <v>11</v>
      </c>
      <c r="C41" s="58">
        <f>C44+C45+C47</f>
        <v>714.21</v>
      </c>
      <c r="D41" s="68"/>
    </row>
    <row r="42" spans="1:4" hidden="1">
      <c r="A42" s="60" t="s">
        <v>79</v>
      </c>
      <c r="B42" s="61" t="s">
        <v>11</v>
      </c>
      <c r="C42" s="62">
        <f>'2018'!N20</f>
        <v>0</v>
      </c>
      <c r="D42" s="70"/>
    </row>
    <row r="43" spans="1:4" hidden="1">
      <c r="A43" s="60" t="s">
        <v>59</v>
      </c>
      <c r="B43" s="61" t="s">
        <v>12</v>
      </c>
      <c r="C43" s="62">
        <f>'2018'!N21</f>
        <v>0</v>
      </c>
      <c r="D43" s="63"/>
    </row>
    <row r="44" spans="1:4">
      <c r="A44" s="60" t="s">
        <v>59</v>
      </c>
      <c r="B44" s="61" t="s">
        <v>12</v>
      </c>
      <c r="C44" s="62">
        <v>20</v>
      </c>
      <c r="D44" s="63" t="s">
        <v>156</v>
      </c>
    </row>
    <row r="45" spans="1:4">
      <c r="A45" s="60" t="s">
        <v>71</v>
      </c>
      <c r="B45" s="61" t="s">
        <v>70</v>
      </c>
      <c r="C45" s="62">
        <v>0</v>
      </c>
      <c r="D45" s="63"/>
    </row>
    <row r="46" spans="1:4" ht="15" hidden="1" customHeight="1">
      <c r="A46" s="60" t="s">
        <v>60</v>
      </c>
      <c r="B46" s="90" t="s">
        <v>13</v>
      </c>
      <c r="C46" s="62">
        <f>'2018'!N23</f>
        <v>0</v>
      </c>
      <c r="D46" s="65"/>
    </row>
    <row r="47" spans="1:4" ht="20.399999999999999" customHeight="1">
      <c r="A47" s="89" t="s">
        <v>60</v>
      </c>
      <c r="B47" s="85" t="s">
        <v>13</v>
      </c>
      <c r="C47" s="62">
        <v>694.21</v>
      </c>
      <c r="D47" s="63" t="s">
        <v>169</v>
      </c>
    </row>
    <row r="48" spans="1:4">
      <c r="A48" s="56" t="s">
        <v>49</v>
      </c>
      <c r="B48" s="96" t="s">
        <v>14</v>
      </c>
      <c r="C48" s="58">
        <f>C50+C51+C61+C62+C63</f>
        <v>31988.559999999998</v>
      </c>
      <c r="D48" s="63"/>
    </row>
    <row r="49" spans="1:4" hidden="1">
      <c r="A49" s="60" t="s">
        <v>50</v>
      </c>
      <c r="B49" s="61" t="s">
        <v>15</v>
      </c>
      <c r="C49" s="62">
        <f>'2018'!N25</f>
        <v>0</v>
      </c>
      <c r="D49" s="63"/>
    </row>
    <row r="50" spans="1:4" ht="31.2">
      <c r="A50" s="60" t="s">
        <v>50</v>
      </c>
      <c r="B50" s="61" t="s">
        <v>15</v>
      </c>
      <c r="C50" s="62">
        <v>7088.41</v>
      </c>
      <c r="D50" s="63" t="s">
        <v>177</v>
      </c>
    </row>
    <row r="51" spans="1:4" ht="47.4" customHeight="1">
      <c r="A51" s="60" t="s">
        <v>51</v>
      </c>
      <c r="B51" s="61" t="s">
        <v>16</v>
      </c>
      <c r="C51" s="62">
        <v>15083.19</v>
      </c>
      <c r="D51" s="63" t="s">
        <v>161</v>
      </c>
    </row>
    <row r="52" spans="1:4" hidden="1">
      <c r="A52" s="60" t="s">
        <v>124</v>
      </c>
      <c r="B52" s="61" t="s">
        <v>123</v>
      </c>
      <c r="C52" s="62">
        <f>'2018'!N27</f>
        <v>0</v>
      </c>
      <c r="D52" s="63"/>
    </row>
    <row r="53" spans="1:4" ht="36" hidden="1" customHeight="1">
      <c r="A53" s="60" t="s">
        <v>76</v>
      </c>
      <c r="B53" s="69" t="s">
        <v>44</v>
      </c>
      <c r="C53" s="62">
        <f>'2018'!N28</f>
        <v>0</v>
      </c>
      <c r="D53" s="65"/>
    </row>
    <row r="54" spans="1:4" hidden="1">
      <c r="A54" s="60" t="s">
        <v>77</v>
      </c>
      <c r="B54" s="61" t="s">
        <v>113</v>
      </c>
      <c r="C54" s="62">
        <f>'2018'!N29</f>
        <v>0</v>
      </c>
      <c r="D54" s="65"/>
    </row>
    <row r="55" spans="1:4" hidden="1">
      <c r="A55" s="60" t="s">
        <v>62</v>
      </c>
      <c r="B55" s="61" t="s">
        <v>18</v>
      </c>
      <c r="C55" s="62">
        <f>'2018'!N30</f>
        <v>0</v>
      </c>
      <c r="D55" s="63"/>
    </row>
    <row r="56" spans="1:4" hidden="1">
      <c r="A56" s="56" t="s">
        <v>61</v>
      </c>
      <c r="B56" s="64" t="s">
        <v>29</v>
      </c>
      <c r="C56" s="58">
        <f>C57+C58</f>
        <v>0</v>
      </c>
      <c r="D56" s="65"/>
    </row>
    <row r="57" spans="1:4" ht="51" hidden="1" customHeight="1">
      <c r="A57" s="60" t="s">
        <v>63</v>
      </c>
      <c r="B57" s="61" t="s">
        <v>30</v>
      </c>
      <c r="C57" s="62">
        <f>'2018'!N32</f>
        <v>0</v>
      </c>
      <c r="D57" s="63"/>
    </row>
    <row r="58" spans="1:4" hidden="1">
      <c r="A58" s="60" t="s">
        <v>64</v>
      </c>
      <c r="B58" s="61" t="s">
        <v>31</v>
      </c>
      <c r="C58" s="62">
        <f>'2018'!N33</f>
        <v>0</v>
      </c>
      <c r="D58" s="65"/>
    </row>
    <row r="59" spans="1:4" hidden="1">
      <c r="A59" s="56" t="s">
        <v>52</v>
      </c>
      <c r="B59" s="64" t="s">
        <v>32</v>
      </c>
      <c r="C59" s="58">
        <f>'2018'!N34</f>
        <v>0</v>
      </c>
      <c r="D59" s="63"/>
    </row>
    <row r="60" spans="1:4" hidden="1">
      <c r="A60" s="60" t="s">
        <v>53</v>
      </c>
      <c r="B60" s="61" t="s">
        <v>33</v>
      </c>
      <c r="C60" s="62">
        <f>'2018'!N35</f>
        <v>0</v>
      </c>
      <c r="D60" s="63"/>
    </row>
    <row r="61" spans="1:4" ht="67.95" customHeight="1">
      <c r="A61" s="60" t="s">
        <v>124</v>
      </c>
      <c r="B61" s="61" t="s">
        <v>139</v>
      </c>
      <c r="C61" s="62">
        <v>3559.34</v>
      </c>
      <c r="D61" s="63" t="s">
        <v>179</v>
      </c>
    </row>
    <row r="62" spans="1:4" ht="36.6" customHeight="1">
      <c r="A62" s="60" t="s">
        <v>77</v>
      </c>
      <c r="B62" s="61" t="s">
        <v>113</v>
      </c>
      <c r="C62" s="62">
        <v>592.28</v>
      </c>
      <c r="D62" s="63" t="s">
        <v>170</v>
      </c>
    </row>
    <row r="63" spans="1:4" ht="58.2" customHeight="1">
      <c r="A63" s="60" t="s">
        <v>62</v>
      </c>
      <c r="B63" s="61" t="s">
        <v>18</v>
      </c>
      <c r="C63" s="62">
        <v>5665.34</v>
      </c>
      <c r="D63" s="85" t="s">
        <v>171</v>
      </c>
    </row>
    <row r="64" spans="1:4" ht="36.6" customHeight="1">
      <c r="A64" s="56" t="s">
        <v>61</v>
      </c>
      <c r="B64" s="64" t="s">
        <v>140</v>
      </c>
      <c r="C64" s="58">
        <f>C65+C66</f>
        <v>4142.28</v>
      </c>
      <c r="D64" s="82"/>
    </row>
    <row r="65" spans="1:4" ht="67.95" customHeight="1">
      <c r="A65" s="60" t="s">
        <v>63</v>
      </c>
      <c r="B65" s="90" t="s">
        <v>141</v>
      </c>
      <c r="C65" s="62">
        <v>3964.29</v>
      </c>
      <c r="D65" s="63" t="s">
        <v>172</v>
      </c>
    </row>
    <row r="66" spans="1:4" ht="19.95" customHeight="1">
      <c r="A66" s="89" t="s">
        <v>64</v>
      </c>
      <c r="B66" s="85" t="s">
        <v>173</v>
      </c>
      <c r="C66" s="62">
        <v>177.99</v>
      </c>
      <c r="D66" s="63" t="s">
        <v>174</v>
      </c>
    </row>
    <row r="67" spans="1:4" s="17" customFormat="1" ht="24" customHeight="1">
      <c r="A67" s="56" t="s">
        <v>144</v>
      </c>
      <c r="B67" s="96" t="s">
        <v>20</v>
      </c>
      <c r="C67" s="58">
        <f>C68</f>
        <v>0</v>
      </c>
      <c r="D67" s="82"/>
    </row>
    <row r="68" spans="1:4" ht="48.6" customHeight="1">
      <c r="A68" s="60" t="s">
        <v>145</v>
      </c>
      <c r="B68" s="61" t="s">
        <v>22</v>
      </c>
      <c r="C68" s="62">
        <v>0</v>
      </c>
      <c r="D68" s="63"/>
    </row>
    <row r="69" spans="1:4">
      <c r="A69" s="56" t="s">
        <v>143</v>
      </c>
      <c r="B69" s="64" t="s">
        <v>34</v>
      </c>
      <c r="C69" s="58">
        <f>C70+C71+C72</f>
        <v>469.64</v>
      </c>
      <c r="D69" s="63"/>
    </row>
    <row r="70" spans="1:4" hidden="1">
      <c r="A70" s="60">
        <v>1001</v>
      </c>
      <c r="B70" s="61" t="s">
        <v>21</v>
      </c>
      <c r="C70" s="62">
        <f>'2018'!N37</f>
        <v>0</v>
      </c>
      <c r="D70" s="63"/>
    </row>
    <row r="71" spans="1:4" ht="34.950000000000003" customHeight="1">
      <c r="A71" s="60" t="s">
        <v>142</v>
      </c>
      <c r="B71" s="61" t="s">
        <v>120</v>
      </c>
      <c r="C71" s="62">
        <v>469.64</v>
      </c>
      <c r="D71" s="63" t="s">
        <v>175</v>
      </c>
    </row>
    <row r="72" spans="1:4" hidden="1">
      <c r="A72" s="60">
        <v>1006</v>
      </c>
      <c r="B72" s="61" t="s">
        <v>23</v>
      </c>
      <c r="C72" s="62">
        <f>'2018'!N39</f>
        <v>0</v>
      </c>
      <c r="D72" s="63"/>
    </row>
    <row r="73" spans="1:4" hidden="1">
      <c r="A73" s="56">
        <v>1100</v>
      </c>
      <c r="B73" s="64" t="s">
        <v>34</v>
      </c>
      <c r="C73" s="58">
        <f>'2018'!N40</f>
        <v>0</v>
      </c>
      <c r="D73" s="63"/>
    </row>
    <row r="74" spans="1:4" hidden="1">
      <c r="A74" s="60">
        <v>1101</v>
      </c>
      <c r="B74" s="61" t="s">
        <v>35</v>
      </c>
      <c r="C74" s="66">
        <f>'2018'!N41</f>
        <v>0</v>
      </c>
      <c r="D74" s="63"/>
    </row>
    <row r="75" spans="1:4" ht="17.25" hidden="1" customHeight="1">
      <c r="A75" s="60">
        <v>1102</v>
      </c>
      <c r="B75" s="61" t="s">
        <v>120</v>
      </c>
      <c r="C75" s="66">
        <f>'2018'!N42</f>
        <v>0</v>
      </c>
      <c r="D75" s="63"/>
    </row>
    <row r="76" spans="1:4" hidden="1">
      <c r="A76" s="56">
        <v>1200</v>
      </c>
      <c r="B76" s="64" t="s">
        <v>36</v>
      </c>
      <c r="C76" s="67">
        <f>'2018'!N43</f>
        <v>0</v>
      </c>
      <c r="D76" s="63"/>
    </row>
    <row r="77" spans="1:4" hidden="1">
      <c r="A77" s="60">
        <v>1202</v>
      </c>
      <c r="B77" s="61" t="s">
        <v>19</v>
      </c>
      <c r="C77" s="66">
        <f>'2018'!N44</f>
        <v>0</v>
      </c>
      <c r="D77" s="63"/>
    </row>
    <row r="78" spans="1:4" ht="15.6" hidden="1" customHeight="1">
      <c r="A78" s="56">
        <v>1300</v>
      </c>
      <c r="B78" s="64" t="s">
        <v>67</v>
      </c>
      <c r="C78" s="67">
        <f>'2018'!N45</f>
        <v>0</v>
      </c>
      <c r="D78" s="63"/>
    </row>
    <row r="79" spans="1:4" ht="31.2" hidden="1">
      <c r="A79" s="60">
        <v>1301</v>
      </c>
      <c r="B79" s="61" t="s">
        <v>68</v>
      </c>
      <c r="C79" s="66">
        <f>'2018'!N46</f>
        <v>0</v>
      </c>
      <c r="D79" s="63"/>
    </row>
    <row r="80" spans="1:4" ht="46.8">
      <c r="A80" s="56">
        <v>1400</v>
      </c>
      <c r="B80" s="64" t="s">
        <v>37</v>
      </c>
      <c r="C80" s="67">
        <f>C81+C82</f>
        <v>2953.06</v>
      </c>
      <c r="D80" s="63"/>
    </row>
    <row r="81" spans="1:4" ht="46.8" hidden="1">
      <c r="A81" s="60">
        <v>1401</v>
      </c>
      <c r="B81" s="61" t="s">
        <v>38</v>
      </c>
      <c r="C81" s="66">
        <f>'2018'!N48</f>
        <v>0</v>
      </c>
      <c r="D81" s="63"/>
    </row>
    <row r="82" spans="1:4" ht="78.599999999999994" customHeight="1">
      <c r="A82" s="60">
        <v>1403</v>
      </c>
      <c r="B82" s="61" t="s">
        <v>39</v>
      </c>
      <c r="C82" s="62">
        <v>2953.06</v>
      </c>
      <c r="D82" s="63" t="s">
        <v>157</v>
      </c>
    </row>
    <row r="83" spans="1:4">
      <c r="A83" s="64"/>
      <c r="B83" s="18" t="s">
        <v>24</v>
      </c>
      <c r="C83" s="46">
        <f>C20+C33+C35+C41+C48+C64+C67+C69+C80</f>
        <v>46882.413999999997</v>
      </c>
      <c r="D83" s="63"/>
    </row>
    <row r="84" spans="1:4">
      <c r="C84" s="43"/>
    </row>
    <row r="85" spans="1:4">
      <c r="B85" s="48" t="s">
        <v>127</v>
      </c>
      <c r="C85" s="77">
        <f>C15-C83</f>
        <v>-3000.0022799999933</v>
      </c>
    </row>
    <row r="86" spans="1:4">
      <c r="B86" s="32"/>
      <c r="C86" s="43"/>
    </row>
    <row r="87" spans="1:4" s="17" customFormat="1" ht="15" customHeight="1">
      <c r="B87" s="48" t="s">
        <v>151</v>
      </c>
      <c r="C87" s="84">
        <f>C88-C89</f>
        <v>2000</v>
      </c>
    </row>
    <row r="88" spans="1:4" ht="28.95" customHeight="1">
      <c r="B88" s="49" t="s">
        <v>152</v>
      </c>
      <c r="C88" s="43">
        <v>11000</v>
      </c>
      <c r="D88" s="87" t="s">
        <v>158</v>
      </c>
    </row>
    <row r="89" spans="1:4" ht="15" customHeight="1">
      <c r="B89" s="49" t="s">
        <v>153</v>
      </c>
      <c r="C89" s="43">
        <v>9000</v>
      </c>
    </row>
    <row r="90" spans="1:4" ht="23.4" customHeight="1"/>
  </sheetData>
  <autoFilter ref="A19:C83">
    <filterColumn colId="2">
      <filters>
        <filter val="1 688,30"/>
        <filter val="107,41"/>
        <filter val="-207,50"/>
        <filter val="-244,50"/>
        <filter val="3 138,77"/>
        <filter val="37,00"/>
        <filter val="-37,00"/>
        <filter val="4,10"/>
        <filter val="524,83"/>
        <filter val="561,83"/>
        <filter val="76,37"/>
        <filter val="945,26"/>
      </filters>
    </filterColumn>
  </autoFilter>
  <mergeCells count="12">
    <mergeCell ref="A4:B4"/>
    <mergeCell ref="A15:B15"/>
    <mergeCell ref="A6:B6"/>
    <mergeCell ref="A7:B7"/>
    <mergeCell ref="A8:B8"/>
    <mergeCell ref="A9:B9"/>
    <mergeCell ref="A10:B10"/>
    <mergeCell ref="A12:B12"/>
    <mergeCell ref="A13:B13"/>
    <mergeCell ref="A14:B14"/>
    <mergeCell ref="A5:B5"/>
    <mergeCell ref="A11:B11"/>
  </mergeCells>
  <phoneticPr fontId="5" type="noConversion"/>
  <pageMargins left="0.55118110236220474" right="0" top="0.78740157480314965" bottom="0.51181102362204722" header="0.51181102362204722" footer="0.51181102362204722"/>
  <pageSetup paperSize="9" scale="71" fitToWidth="2" fitToHeight="2" orientation="portrait" r:id="rId1"/>
  <headerFooter alignWithMargins="0"/>
  <rowBreaks count="2" manualBreakCount="2">
    <brk id="15" max="3" man="1"/>
    <brk id="8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53"/>
  <sheetViews>
    <sheetView topLeftCell="A3" workbookViewId="0">
      <pane xSplit="2" ySplit="1" topLeftCell="C32" activePane="bottomRight" state="frozen"/>
      <selection activeCell="A3" sqref="A3"/>
      <selection pane="topRight" activeCell="C3" sqref="C3"/>
      <selection pane="bottomLeft" activeCell="A4" sqref="A4"/>
      <selection pane="bottomRight" activeCell="F32" sqref="F32"/>
    </sheetView>
  </sheetViews>
  <sheetFormatPr defaultRowHeight="13.2"/>
  <cols>
    <col min="1" max="1" width="4.44140625" customWidth="1"/>
    <col min="2" max="2" width="34.88671875" customWidth="1"/>
    <col min="3" max="7" width="13.6640625" style="6" customWidth="1"/>
    <col min="8" max="13" width="14" style="7" customWidth="1"/>
    <col min="14" max="14" width="13.5546875" style="6" customWidth="1"/>
    <col min="15" max="16" width="9.109375" style="6"/>
  </cols>
  <sheetData>
    <row r="1" spans="1:16">
      <c r="D1" s="6" t="s">
        <v>122</v>
      </c>
    </row>
    <row r="2" spans="1:16" ht="13.8" thickBot="1">
      <c r="B2" s="10"/>
    </row>
    <row r="3" spans="1:16" ht="91.95" customHeight="1" thickBot="1">
      <c r="A3" s="1" t="s">
        <v>0</v>
      </c>
      <c r="B3" s="1" t="s">
        <v>1</v>
      </c>
      <c r="C3" s="11" t="s">
        <v>87</v>
      </c>
      <c r="D3" s="11" t="s">
        <v>130</v>
      </c>
      <c r="E3" s="11" t="s">
        <v>131</v>
      </c>
      <c r="F3" s="11" t="s">
        <v>132</v>
      </c>
      <c r="G3" s="11" t="s">
        <v>133</v>
      </c>
      <c r="H3" s="12"/>
      <c r="I3" s="12"/>
      <c r="J3" s="12"/>
      <c r="K3" s="12"/>
      <c r="L3" s="12"/>
      <c r="M3" s="12"/>
      <c r="N3" s="11" t="s">
        <v>42</v>
      </c>
    </row>
    <row r="4" spans="1:16" ht="13.8" thickBot="1">
      <c r="A4" s="1">
        <v>100</v>
      </c>
      <c r="B4" s="13" t="s">
        <v>2</v>
      </c>
      <c r="C4" s="25">
        <f t="shared" ref="C4:M4" si="0">SUM(C5:C11)</f>
        <v>-207.50082</v>
      </c>
      <c r="D4" s="25">
        <f t="shared" si="0"/>
        <v>0</v>
      </c>
      <c r="E4" s="25">
        <f t="shared" si="0"/>
        <v>0</v>
      </c>
      <c r="F4" s="25">
        <f t="shared" si="0"/>
        <v>-37</v>
      </c>
      <c r="G4" s="25">
        <f t="shared" si="0"/>
        <v>0</v>
      </c>
      <c r="H4" s="25">
        <f t="shared" si="0"/>
        <v>0</v>
      </c>
      <c r="I4" s="25">
        <f t="shared" si="0"/>
        <v>0</v>
      </c>
      <c r="J4" s="25">
        <f>SUM(J5:J11)</f>
        <v>0</v>
      </c>
      <c r="K4" s="25">
        <f t="shared" si="0"/>
        <v>0</v>
      </c>
      <c r="L4" s="25">
        <f t="shared" si="0"/>
        <v>0</v>
      </c>
      <c r="M4" s="25">
        <f t="shared" si="0"/>
        <v>0</v>
      </c>
      <c r="N4" s="15">
        <f>SUM(C4:M4)</f>
        <v>-244.50082</v>
      </c>
    </row>
    <row r="5" spans="1:16" ht="36.6" thickBot="1">
      <c r="A5" s="14">
        <v>102</v>
      </c>
      <c r="B5" s="14" t="s">
        <v>25</v>
      </c>
      <c r="C5" s="19"/>
      <c r="D5" s="19"/>
      <c r="E5" s="19"/>
      <c r="F5" s="15"/>
      <c r="G5" s="15"/>
      <c r="H5" s="20"/>
      <c r="I5" s="21"/>
      <c r="J5" s="20"/>
      <c r="K5" s="20"/>
      <c r="L5" s="20"/>
      <c r="M5" s="20"/>
      <c r="N5" s="15">
        <f t="shared" ref="N5:N49" si="1">SUM(C5:M5)</f>
        <v>0</v>
      </c>
    </row>
    <row r="6" spans="1:16" ht="48.6" thickBot="1">
      <c r="A6" s="14">
        <v>103</v>
      </c>
      <c r="B6" s="14" t="s">
        <v>3</v>
      </c>
      <c r="C6" s="19"/>
      <c r="D6" s="19"/>
      <c r="E6" s="19"/>
      <c r="F6" s="19"/>
      <c r="G6" s="15"/>
      <c r="H6" s="20"/>
      <c r="I6" s="21"/>
      <c r="J6" s="20"/>
      <c r="K6" s="20"/>
      <c r="L6" s="20"/>
      <c r="M6" s="20"/>
      <c r="N6" s="15">
        <f t="shared" si="1"/>
        <v>0</v>
      </c>
    </row>
    <row r="7" spans="1:16" ht="47.25" customHeight="1" thickBot="1">
      <c r="A7" s="14">
        <v>104</v>
      </c>
      <c r="B7" s="14" t="s">
        <v>26</v>
      </c>
      <c r="C7" s="15"/>
      <c r="D7" s="19"/>
      <c r="E7" s="19"/>
      <c r="F7" s="15"/>
      <c r="G7" s="15"/>
      <c r="H7" s="20"/>
      <c r="I7" s="21"/>
      <c r="J7" s="20"/>
      <c r="K7" s="20"/>
      <c r="L7" s="20"/>
      <c r="M7" s="20"/>
      <c r="N7" s="15">
        <f t="shared" si="1"/>
        <v>0</v>
      </c>
    </row>
    <row r="8" spans="1:16" ht="36.75" customHeight="1" thickBot="1">
      <c r="A8" s="14">
        <v>106</v>
      </c>
      <c r="B8" s="14" t="s">
        <v>4</v>
      </c>
      <c r="C8" s="19"/>
      <c r="D8" s="15"/>
      <c r="E8" s="15"/>
      <c r="F8" s="19"/>
      <c r="G8" s="15"/>
      <c r="H8" s="21"/>
      <c r="I8" s="21"/>
      <c r="J8" s="20"/>
      <c r="K8" s="20"/>
      <c r="L8" s="20"/>
      <c r="M8" s="20"/>
      <c r="N8" s="15">
        <f t="shared" si="1"/>
        <v>0</v>
      </c>
    </row>
    <row r="9" spans="1:16" ht="36.75" customHeight="1" thickBot="1">
      <c r="A9" s="14">
        <v>107</v>
      </c>
      <c r="B9" s="14" t="s">
        <v>89</v>
      </c>
      <c r="C9" s="19"/>
      <c r="D9" s="19"/>
      <c r="E9" s="15"/>
      <c r="F9" s="15"/>
      <c r="G9" s="15"/>
      <c r="H9" s="20"/>
      <c r="I9" s="20"/>
      <c r="J9" s="20"/>
      <c r="K9" s="20"/>
      <c r="L9" s="20"/>
      <c r="M9" s="20"/>
      <c r="N9" s="15">
        <f t="shared" si="1"/>
        <v>0</v>
      </c>
    </row>
    <row r="10" spans="1:16" ht="13.8" thickBot="1">
      <c r="A10" s="14">
        <v>111</v>
      </c>
      <c r="B10" s="14" t="s">
        <v>5</v>
      </c>
      <c r="C10" s="15">
        <v>-207.50082</v>
      </c>
      <c r="D10" s="15"/>
      <c r="E10" s="19"/>
      <c r="F10" s="19"/>
      <c r="H10" s="19"/>
      <c r="I10" s="19"/>
      <c r="J10" s="19"/>
      <c r="K10" s="19"/>
      <c r="L10" s="19"/>
      <c r="M10" s="21"/>
      <c r="N10" s="15">
        <f t="shared" si="1"/>
        <v>-207.50082</v>
      </c>
    </row>
    <row r="11" spans="1:16" ht="13.8" thickBot="1">
      <c r="A11" s="14">
        <v>113</v>
      </c>
      <c r="B11" s="14" t="s">
        <v>6</v>
      </c>
      <c r="C11" s="15"/>
      <c r="D11" s="15"/>
      <c r="E11" s="15"/>
      <c r="F11" s="15">
        <v>-37</v>
      </c>
      <c r="G11" s="15"/>
      <c r="I11" s="21"/>
      <c r="J11" s="21"/>
      <c r="L11" s="21"/>
      <c r="M11" s="21"/>
      <c r="N11" s="15">
        <f t="shared" si="1"/>
        <v>-37</v>
      </c>
    </row>
    <row r="12" spans="1:16" ht="23.4" thickBot="1">
      <c r="A12" s="1">
        <v>300</v>
      </c>
      <c r="B12" s="1" t="s">
        <v>7</v>
      </c>
      <c r="C12" s="29">
        <f>C13</f>
        <v>0</v>
      </c>
      <c r="D12" s="29">
        <f>D13</f>
        <v>0</v>
      </c>
      <c r="E12" s="29">
        <f>E13</f>
        <v>0</v>
      </c>
      <c r="F12" s="29">
        <f>F13</f>
        <v>76.366100000000003</v>
      </c>
      <c r="G12" s="19"/>
      <c r="H12" s="20"/>
      <c r="I12" s="20"/>
      <c r="J12" s="20"/>
      <c r="K12" s="20"/>
      <c r="L12" s="20"/>
      <c r="M12" s="20"/>
      <c r="N12" s="15">
        <f t="shared" si="1"/>
        <v>76.366100000000003</v>
      </c>
    </row>
    <row r="13" spans="1:16" ht="38.25" customHeight="1" thickBot="1">
      <c r="A13" s="14">
        <v>309</v>
      </c>
      <c r="B13" s="14" t="s">
        <v>27</v>
      </c>
      <c r="C13" s="15"/>
      <c r="D13" s="15"/>
      <c r="E13" s="15"/>
      <c r="F13" s="15">
        <v>76.366100000000003</v>
      </c>
      <c r="G13" s="19"/>
      <c r="H13" s="20"/>
      <c r="I13" s="20"/>
      <c r="J13" s="20"/>
      <c r="K13" s="20"/>
      <c r="L13" s="20"/>
      <c r="M13" s="20"/>
      <c r="N13" s="15">
        <f t="shared" si="1"/>
        <v>76.366100000000003</v>
      </c>
    </row>
    <row r="14" spans="1:16" ht="13.8" thickBot="1">
      <c r="A14" s="1">
        <v>400</v>
      </c>
      <c r="B14" s="1" t="s">
        <v>8</v>
      </c>
      <c r="C14" s="25">
        <f t="shared" ref="C14:H14" si="2">SUM(C15:C18)</f>
        <v>0</v>
      </c>
      <c r="D14" s="25">
        <f t="shared" si="2"/>
        <v>524.82784000000004</v>
      </c>
      <c r="E14" s="25">
        <f t="shared" si="2"/>
        <v>0</v>
      </c>
      <c r="F14" s="25">
        <f t="shared" si="2"/>
        <v>37</v>
      </c>
      <c r="G14" s="25">
        <f t="shared" si="2"/>
        <v>0</v>
      </c>
      <c r="H14" s="25">
        <f t="shared" si="2"/>
        <v>0</v>
      </c>
      <c r="I14" s="25">
        <f t="shared" ref="I14:L14" si="3">SUM(I15:I18)</f>
        <v>0</v>
      </c>
      <c r="J14" s="25">
        <f t="shared" si="3"/>
        <v>0</v>
      </c>
      <c r="K14" s="25">
        <f t="shared" si="3"/>
        <v>0</v>
      </c>
      <c r="L14" s="25">
        <f t="shared" si="3"/>
        <v>0</v>
      </c>
      <c r="M14" s="25"/>
      <c r="N14" s="15">
        <f t="shared" si="1"/>
        <v>561.82784000000004</v>
      </c>
      <c r="O14"/>
      <c r="P14"/>
    </row>
    <row r="15" spans="1:16" ht="13.8" thickBot="1">
      <c r="A15" s="14">
        <v>402</v>
      </c>
      <c r="B15" s="14" t="s">
        <v>72</v>
      </c>
      <c r="C15" s="15"/>
      <c r="D15" s="15"/>
      <c r="E15" s="15"/>
      <c r="F15" s="15"/>
      <c r="G15" s="15"/>
      <c r="H15" s="22"/>
      <c r="I15" s="22"/>
      <c r="J15" s="22"/>
      <c r="K15" s="22"/>
      <c r="L15" s="22"/>
      <c r="M15" s="22"/>
      <c r="N15" s="15">
        <f t="shared" si="1"/>
        <v>0</v>
      </c>
    </row>
    <row r="16" spans="1:16" ht="13.8" thickBot="1">
      <c r="A16" s="14">
        <v>405</v>
      </c>
      <c r="B16" s="14" t="s">
        <v>9</v>
      </c>
      <c r="C16" s="15"/>
      <c r="D16" s="15"/>
      <c r="E16" s="15"/>
      <c r="F16" s="15"/>
      <c r="G16" s="15"/>
      <c r="H16" s="21"/>
      <c r="I16" s="21"/>
      <c r="J16" s="21"/>
      <c r="K16" s="21"/>
      <c r="L16" s="21"/>
      <c r="M16" s="21"/>
      <c r="N16" s="15">
        <f t="shared" si="1"/>
        <v>0</v>
      </c>
    </row>
    <row r="17" spans="1:16" ht="13.8" thickBot="1">
      <c r="A17" s="14">
        <v>409</v>
      </c>
      <c r="B17" s="14" t="s">
        <v>28</v>
      </c>
      <c r="C17" s="15"/>
      <c r="D17" s="15">
        <v>524.82784000000004</v>
      </c>
      <c r="E17" s="15"/>
      <c r="F17" s="15"/>
      <c r="G17" s="15"/>
      <c r="H17" s="21"/>
      <c r="I17" s="21"/>
      <c r="J17" s="21"/>
      <c r="K17" s="21"/>
      <c r="L17" s="21"/>
      <c r="M17" s="21"/>
      <c r="N17" s="15">
        <f t="shared" si="1"/>
        <v>524.82784000000004</v>
      </c>
    </row>
    <row r="18" spans="1:16" ht="24.6" thickBot="1">
      <c r="A18" s="14">
        <v>412</v>
      </c>
      <c r="B18" s="14" t="s">
        <v>10</v>
      </c>
      <c r="C18" s="15"/>
      <c r="D18" s="15"/>
      <c r="E18" s="15"/>
      <c r="F18" s="15">
        <v>37</v>
      </c>
      <c r="G18" s="15"/>
      <c r="H18" s="21"/>
      <c r="I18" s="21"/>
      <c r="J18" s="21"/>
      <c r="K18" s="21"/>
      <c r="L18" s="21"/>
      <c r="M18" s="21"/>
      <c r="N18" s="15">
        <f t="shared" si="1"/>
        <v>37</v>
      </c>
    </row>
    <row r="19" spans="1:16" ht="13.8" thickBot="1">
      <c r="A19" s="1">
        <v>500</v>
      </c>
      <c r="B19" s="1" t="s">
        <v>11</v>
      </c>
      <c r="C19" s="30">
        <f t="shared" ref="C19:L19" si="4">SUM(C20:C23)</f>
        <v>0</v>
      </c>
      <c r="D19" s="30">
        <f t="shared" si="4"/>
        <v>0</v>
      </c>
      <c r="E19" s="30">
        <f t="shared" si="4"/>
        <v>4.0999999999999996</v>
      </c>
      <c r="F19" s="30">
        <f t="shared" si="4"/>
        <v>0</v>
      </c>
      <c r="G19" s="30">
        <f t="shared" si="4"/>
        <v>0</v>
      </c>
      <c r="H19" s="30">
        <f t="shared" si="4"/>
        <v>0</v>
      </c>
      <c r="I19" s="30">
        <f t="shared" si="4"/>
        <v>0</v>
      </c>
      <c r="J19" s="30">
        <f t="shared" si="4"/>
        <v>0</v>
      </c>
      <c r="K19" s="30">
        <f t="shared" si="4"/>
        <v>0</v>
      </c>
      <c r="L19" s="30">
        <f t="shared" si="4"/>
        <v>0</v>
      </c>
      <c r="M19" s="30"/>
      <c r="N19" s="15">
        <f t="shared" si="1"/>
        <v>4.0999999999999996</v>
      </c>
    </row>
    <row r="20" spans="1:16" ht="13.8" thickBot="1">
      <c r="A20" s="14">
        <v>501</v>
      </c>
      <c r="B20" s="14" t="s">
        <v>78</v>
      </c>
      <c r="C20" s="27"/>
      <c r="D20" s="27"/>
      <c r="E20" s="27"/>
      <c r="F20" s="47"/>
      <c r="G20" s="27"/>
      <c r="H20" s="35"/>
      <c r="I20" s="35"/>
      <c r="J20" s="35"/>
      <c r="K20" s="35"/>
      <c r="L20" s="35"/>
      <c r="M20" s="35"/>
      <c r="N20" s="15">
        <f t="shared" si="1"/>
        <v>0</v>
      </c>
    </row>
    <row r="21" spans="1:16" ht="13.8" thickBot="1">
      <c r="A21" s="14">
        <v>502</v>
      </c>
      <c r="B21" s="14" t="s">
        <v>12</v>
      </c>
      <c r="C21" s="15"/>
      <c r="D21" s="15"/>
      <c r="E21" s="15"/>
      <c r="F21" s="15"/>
      <c r="G21" s="15"/>
      <c r="H21" s="21"/>
      <c r="I21" s="21"/>
      <c r="J21" s="21"/>
      <c r="K21" s="21"/>
      <c r="L21" s="21"/>
      <c r="M21" s="21"/>
      <c r="N21" s="15">
        <f t="shared" si="1"/>
        <v>0</v>
      </c>
    </row>
    <row r="22" spans="1:16" ht="13.8" thickBot="1">
      <c r="A22" s="14">
        <v>503</v>
      </c>
      <c r="B22" s="14" t="s">
        <v>70</v>
      </c>
      <c r="C22" s="19"/>
      <c r="D22" s="15"/>
      <c r="E22" s="15">
        <v>4.0999999999999996</v>
      </c>
      <c r="F22" s="15"/>
      <c r="G22" s="19"/>
      <c r="H22" s="20"/>
      <c r="I22" s="20"/>
      <c r="J22" s="20"/>
      <c r="K22" s="20"/>
      <c r="L22" s="20"/>
      <c r="M22" s="20"/>
      <c r="N22" s="15">
        <f t="shared" si="1"/>
        <v>4.0999999999999996</v>
      </c>
    </row>
    <row r="23" spans="1:16" ht="24.6" thickBot="1">
      <c r="A23" s="14">
        <v>505</v>
      </c>
      <c r="B23" s="14" t="s">
        <v>13</v>
      </c>
      <c r="C23" s="19"/>
      <c r="D23" s="19"/>
      <c r="E23" s="15"/>
      <c r="F23" s="19"/>
      <c r="G23" s="15"/>
      <c r="H23" s="20"/>
      <c r="I23" s="21"/>
      <c r="J23" s="20"/>
      <c r="K23" s="20"/>
      <c r="L23" s="20"/>
      <c r="M23" s="20"/>
      <c r="N23" s="15">
        <f t="shared" si="1"/>
        <v>0</v>
      </c>
    </row>
    <row r="24" spans="1:16" ht="13.8" thickBot="1">
      <c r="A24" s="1">
        <v>700</v>
      </c>
      <c r="B24" s="1" t="s">
        <v>14</v>
      </c>
      <c r="C24" s="25">
        <f t="shared" ref="C24:L24" si="5">SUM(C25:C30)</f>
        <v>20</v>
      </c>
      <c r="D24" s="25">
        <f t="shared" si="5"/>
        <v>0</v>
      </c>
      <c r="E24" s="25">
        <f t="shared" si="5"/>
        <v>246</v>
      </c>
      <c r="F24" s="25">
        <f t="shared" si="5"/>
        <v>0</v>
      </c>
      <c r="G24" s="25">
        <f t="shared" si="5"/>
        <v>679.25889000000006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ref="K24" si="6">SUM(K25:K30)</f>
        <v>0</v>
      </c>
      <c r="L24" s="25">
        <f t="shared" si="5"/>
        <v>0</v>
      </c>
      <c r="M24" s="25"/>
      <c r="N24" s="15">
        <f t="shared" si="1"/>
        <v>945.25889000000006</v>
      </c>
    </row>
    <row r="25" spans="1:16" ht="13.8" thickBot="1">
      <c r="A25" s="14">
        <v>701</v>
      </c>
      <c r="B25" s="14" t="s">
        <v>15</v>
      </c>
      <c r="C25" s="15"/>
      <c r="D25" s="15"/>
      <c r="E25" s="15"/>
      <c r="F25" s="15"/>
      <c r="G25" s="15"/>
      <c r="H25" s="21"/>
      <c r="I25" s="21"/>
      <c r="J25" s="21"/>
      <c r="K25" s="21"/>
      <c r="L25" s="21"/>
      <c r="M25" s="20"/>
      <c r="N25" s="15">
        <f t="shared" si="1"/>
        <v>0</v>
      </c>
    </row>
    <row r="26" spans="1:16" ht="13.8" thickBot="1">
      <c r="A26" s="14">
        <v>702</v>
      </c>
      <c r="B26" s="14" t="s">
        <v>16</v>
      </c>
      <c r="C26" s="15">
        <v>20</v>
      </c>
      <c r="D26" s="15"/>
      <c r="E26" s="15">
        <v>246</v>
      </c>
      <c r="F26" s="15"/>
      <c r="G26" s="15">
        <f>379.25889+300</f>
        <v>679.25889000000006</v>
      </c>
      <c r="H26" s="21"/>
      <c r="I26" s="21"/>
      <c r="J26" s="21"/>
      <c r="K26" s="21"/>
      <c r="L26" s="21"/>
      <c r="M26" s="21"/>
      <c r="N26" s="15">
        <f t="shared" si="1"/>
        <v>945.25889000000006</v>
      </c>
    </row>
    <row r="27" spans="1:16" ht="13.8" thickBot="1">
      <c r="A27" s="14">
        <v>703</v>
      </c>
      <c r="B27" s="14" t="s">
        <v>123</v>
      </c>
      <c r="C27" s="15"/>
      <c r="D27" s="15"/>
      <c r="E27" s="15"/>
      <c r="F27" s="15"/>
      <c r="G27" s="15"/>
      <c r="H27" s="21"/>
      <c r="I27" s="21"/>
      <c r="J27" s="21"/>
      <c r="K27" s="21"/>
      <c r="L27" s="21"/>
      <c r="M27" s="21"/>
      <c r="N27" s="15">
        <f t="shared" si="1"/>
        <v>0</v>
      </c>
    </row>
    <row r="28" spans="1:16" ht="24.6" thickBot="1">
      <c r="A28" s="14">
        <v>705</v>
      </c>
      <c r="B28" s="16" t="s">
        <v>44</v>
      </c>
      <c r="C28" s="19"/>
      <c r="D28" s="15"/>
      <c r="E28" s="15"/>
      <c r="F28" s="19"/>
      <c r="G28" s="19"/>
      <c r="H28" s="20"/>
      <c r="I28" s="21"/>
      <c r="J28" s="20"/>
      <c r="K28" s="20"/>
      <c r="L28" s="20"/>
      <c r="M28" s="20"/>
      <c r="N28" s="15">
        <f t="shared" si="1"/>
        <v>0</v>
      </c>
    </row>
    <row r="29" spans="1:16" ht="13.8" thickBot="1">
      <c r="A29" s="14">
        <v>707</v>
      </c>
      <c r="B29" s="14" t="s">
        <v>17</v>
      </c>
      <c r="C29" s="19"/>
      <c r="D29" s="15"/>
      <c r="E29" s="15"/>
      <c r="F29" s="15"/>
      <c r="G29" s="15"/>
      <c r="H29" s="21"/>
      <c r="I29" s="21"/>
      <c r="J29" s="21"/>
      <c r="K29" s="21"/>
      <c r="L29" s="21"/>
      <c r="M29" s="21"/>
      <c r="N29" s="15">
        <f t="shared" si="1"/>
        <v>0</v>
      </c>
    </row>
    <row r="30" spans="1:16" ht="13.8" thickBot="1">
      <c r="A30" s="14">
        <v>709</v>
      </c>
      <c r="B30" s="14" t="s">
        <v>18</v>
      </c>
      <c r="C30" s="15"/>
      <c r="D30" s="15"/>
      <c r="E30" s="15"/>
      <c r="F30" s="15"/>
      <c r="G30" s="15"/>
      <c r="H30" s="21"/>
      <c r="I30" s="21"/>
      <c r="J30" s="21"/>
      <c r="K30" s="21"/>
      <c r="L30" s="21"/>
      <c r="M30" s="21"/>
      <c r="N30" s="15">
        <f t="shared" si="1"/>
        <v>0</v>
      </c>
    </row>
    <row r="31" spans="1:16" ht="13.8" thickBot="1">
      <c r="A31" s="1">
        <v>800</v>
      </c>
      <c r="B31" s="1" t="s">
        <v>29</v>
      </c>
      <c r="C31" s="25">
        <f t="shared" ref="C31:L31" si="7">SUM(C32:C33)</f>
        <v>0</v>
      </c>
      <c r="D31" s="25">
        <f t="shared" si="7"/>
        <v>0</v>
      </c>
      <c r="E31" s="25">
        <f t="shared" si="7"/>
        <v>0</v>
      </c>
      <c r="F31" s="25">
        <f t="shared" si="7"/>
        <v>0</v>
      </c>
      <c r="G31" s="25">
        <f t="shared" si="7"/>
        <v>0</v>
      </c>
      <c r="H31" s="25">
        <f t="shared" si="7"/>
        <v>0</v>
      </c>
      <c r="I31" s="25">
        <f t="shared" si="7"/>
        <v>0</v>
      </c>
      <c r="J31" s="25">
        <f t="shared" si="7"/>
        <v>0</v>
      </c>
      <c r="K31" s="25">
        <f t="shared" ref="K31" si="8">SUM(K32:K33)</f>
        <v>0</v>
      </c>
      <c r="L31" s="25">
        <f t="shared" si="7"/>
        <v>0</v>
      </c>
      <c r="M31" s="25"/>
      <c r="N31" s="15">
        <f t="shared" si="1"/>
        <v>0</v>
      </c>
    </row>
    <row r="32" spans="1:16" s="10" customFormat="1" ht="13.8" thickBot="1">
      <c r="A32" s="16">
        <v>801</v>
      </c>
      <c r="B32" s="16" t="s">
        <v>30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15">
        <f t="shared" si="1"/>
        <v>0</v>
      </c>
      <c r="O32" s="7"/>
      <c r="P32" s="7"/>
    </row>
    <row r="33" spans="1:14" ht="24.6" thickBot="1">
      <c r="A33" s="14">
        <v>804</v>
      </c>
      <c r="B33" s="14" t="s">
        <v>31</v>
      </c>
      <c r="C33" s="15"/>
      <c r="D33" s="15"/>
      <c r="E33" s="15"/>
      <c r="F33" s="15"/>
      <c r="G33" s="15"/>
      <c r="H33" s="20"/>
      <c r="I33" s="21"/>
      <c r="J33" s="20"/>
      <c r="K33" s="20"/>
      <c r="L33" s="20"/>
      <c r="M33" s="20"/>
      <c r="N33" s="15">
        <f t="shared" si="1"/>
        <v>0</v>
      </c>
    </row>
    <row r="34" spans="1:14" ht="13.8" thickBot="1">
      <c r="A34" s="1">
        <v>900</v>
      </c>
      <c r="B34" s="1" t="s">
        <v>32</v>
      </c>
      <c r="C34" s="25">
        <f>C35</f>
        <v>0</v>
      </c>
      <c r="D34" s="25"/>
      <c r="E34" s="25"/>
      <c r="F34" s="25"/>
      <c r="G34" s="25"/>
      <c r="H34" s="25">
        <f>H35</f>
        <v>0</v>
      </c>
      <c r="I34" s="25"/>
      <c r="J34" s="25"/>
      <c r="K34" s="25"/>
      <c r="L34" s="25"/>
      <c r="M34" s="25"/>
      <c r="N34" s="15">
        <f t="shared" si="1"/>
        <v>0</v>
      </c>
    </row>
    <row r="35" spans="1:14" ht="13.8" thickBot="1">
      <c r="A35" s="14">
        <v>909</v>
      </c>
      <c r="B35" s="14" t="s">
        <v>33</v>
      </c>
      <c r="C35" s="19"/>
      <c r="D35" s="19"/>
      <c r="E35" s="19"/>
      <c r="F35" s="19"/>
      <c r="G35" s="19"/>
      <c r="H35" s="20"/>
      <c r="I35" s="20"/>
      <c r="J35" s="20"/>
      <c r="K35" s="20"/>
      <c r="L35" s="20"/>
      <c r="M35" s="20"/>
      <c r="N35" s="15">
        <f t="shared" si="1"/>
        <v>0</v>
      </c>
    </row>
    <row r="36" spans="1:14" ht="13.8" thickBot="1">
      <c r="A36" s="1">
        <v>1000</v>
      </c>
      <c r="B36" s="1" t="s">
        <v>20</v>
      </c>
      <c r="C36" s="25">
        <f>SUM(C37:C39)</f>
        <v>0</v>
      </c>
      <c r="D36" s="25">
        <f t="shared" ref="D36:G36" si="9">SUM(D37:D39)</f>
        <v>107.41459999999999</v>
      </c>
      <c r="E36" s="25">
        <f t="shared" si="9"/>
        <v>0</v>
      </c>
      <c r="F36" s="25">
        <f t="shared" si="9"/>
        <v>0</v>
      </c>
      <c r="G36" s="25">
        <f t="shared" si="9"/>
        <v>0</v>
      </c>
      <c r="H36" s="25">
        <f>SUM(H37:H39)</f>
        <v>0</v>
      </c>
      <c r="I36" s="44">
        <f>SUM(I37:I39)</f>
        <v>0</v>
      </c>
      <c r="J36" s="44">
        <f>SUM(J37:J39)</f>
        <v>0</v>
      </c>
      <c r="K36" s="44"/>
      <c r="L36" s="25"/>
      <c r="M36" s="25"/>
      <c r="N36" s="15">
        <f t="shared" si="1"/>
        <v>107.41459999999999</v>
      </c>
    </row>
    <row r="37" spans="1:14" ht="13.8" thickBot="1">
      <c r="A37" s="14">
        <v>1001</v>
      </c>
      <c r="B37" s="14" t="s">
        <v>21</v>
      </c>
      <c r="C37" s="19"/>
      <c r="D37" s="15"/>
      <c r="E37" s="19"/>
      <c r="F37" s="19"/>
      <c r="G37" s="19"/>
      <c r="H37" s="20"/>
      <c r="I37" s="21"/>
      <c r="J37" s="20"/>
      <c r="K37" s="20"/>
      <c r="L37" s="20"/>
      <c r="M37" s="20"/>
      <c r="N37" s="15">
        <f t="shared" si="1"/>
        <v>0</v>
      </c>
    </row>
    <row r="38" spans="1:14" ht="13.8" thickBot="1">
      <c r="A38" s="14">
        <v>1003</v>
      </c>
      <c r="B38" s="14" t="s">
        <v>22</v>
      </c>
      <c r="C38" s="15"/>
      <c r="D38" s="15">
        <v>107.41459999999999</v>
      </c>
      <c r="E38" s="15"/>
      <c r="F38" s="15"/>
      <c r="G38" s="15"/>
      <c r="H38" s="20"/>
      <c r="I38" s="21"/>
      <c r="J38" s="20"/>
      <c r="K38" s="20"/>
      <c r="L38" s="20"/>
      <c r="M38" s="20"/>
      <c r="N38" s="15">
        <f t="shared" si="1"/>
        <v>107.41459999999999</v>
      </c>
    </row>
    <row r="39" spans="1:14" ht="13.8" thickBot="1">
      <c r="A39" s="14">
        <v>1006</v>
      </c>
      <c r="B39" s="14" t="s">
        <v>23</v>
      </c>
      <c r="C39" s="15"/>
      <c r="D39" s="15"/>
      <c r="E39" s="19"/>
      <c r="F39" s="15"/>
      <c r="G39" s="15"/>
      <c r="H39" s="20"/>
      <c r="I39" s="20"/>
      <c r="J39" s="21"/>
      <c r="K39" s="21"/>
      <c r="L39" s="20"/>
      <c r="M39" s="20"/>
      <c r="N39" s="15">
        <f t="shared" si="1"/>
        <v>0</v>
      </c>
    </row>
    <row r="40" spans="1:14" ht="13.8" thickBot="1">
      <c r="A40" s="1">
        <v>1100</v>
      </c>
      <c r="B40" s="1" t="s">
        <v>34</v>
      </c>
      <c r="C40" s="25">
        <f>SUM(C41:C42)</f>
        <v>0</v>
      </c>
      <c r="D40" s="25">
        <f>SUM(D41:D42)</f>
        <v>0</v>
      </c>
      <c r="E40" s="25">
        <f>SUM(E41:E42)</f>
        <v>0</v>
      </c>
      <c r="F40" s="25">
        <f>SUM(F41:F42)</f>
        <v>0</v>
      </c>
      <c r="G40" s="25">
        <f t="shared" ref="G40:L40" si="10">SUM(G41:G42)</f>
        <v>0</v>
      </c>
      <c r="H40" s="25">
        <f t="shared" si="10"/>
        <v>0</v>
      </c>
      <c r="I40" s="25">
        <f>SUM(I41:I42)</f>
        <v>0</v>
      </c>
      <c r="J40" s="25">
        <f t="shared" si="10"/>
        <v>0</v>
      </c>
      <c r="K40" s="25"/>
      <c r="L40" s="25">
        <f t="shared" si="10"/>
        <v>0</v>
      </c>
      <c r="M40" s="25"/>
      <c r="N40" s="15">
        <f t="shared" si="1"/>
        <v>0</v>
      </c>
    </row>
    <row r="41" spans="1:14" ht="13.8" thickBot="1">
      <c r="A41" s="14">
        <v>1101</v>
      </c>
      <c r="B41" s="14" t="s">
        <v>35</v>
      </c>
      <c r="C41" s="15"/>
      <c r="D41" s="15"/>
      <c r="E41" s="15"/>
      <c r="F41" s="15"/>
      <c r="G41" s="15"/>
      <c r="H41" s="21"/>
      <c r="I41" s="21"/>
      <c r="K41" s="21"/>
      <c r="L41" s="21"/>
      <c r="M41" s="21"/>
      <c r="N41" s="15">
        <f t="shared" si="1"/>
        <v>0</v>
      </c>
    </row>
    <row r="42" spans="1:14" ht="13.8" thickBot="1">
      <c r="A42" s="14">
        <v>1102</v>
      </c>
      <c r="B42" s="14" t="s">
        <v>43</v>
      </c>
      <c r="C42" s="19"/>
      <c r="D42" s="15"/>
      <c r="E42" s="15"/>
      <c r="F42" s="15"/>
      <c r="G42" s="15"/>
      <c r="H42" s="21"/>
      <c r="I42" s="21"/>
      <c r="J42" s="21"/>
      <c r="K42" s="21"/>
      <c r="L42" s="21"/>
      <c r="M42" s="21"/>
      <c r="N42" s="15">
        <f t="shared" si="1"/>
        <v>0</v>
      </c>
    </row>
    <row r="43" spans="1:14" ht="13.8" thickBot="1">
      <c r="A43" s="1">
        <v>1200</v>
      </c>
      <c r="B43" s="1" t="s">
        <v>36</v>
      </c>
      <c r="C43" s="26">
        <f>C44</f>
        <v>0</v>
      </c>
      <c r="D43" s="26">
        <f t="shared" ref="D43:F43" si="11">D44</f>
        <v>0</v>
      </c>
      <c r="E43" s="26">
        <f t="shared" si="11"/>
        <v>0</v>
      </c>
      <c r="F43" s="26">
        <f t="shared" si="11"/>
        <v>0</v>
      </c>
      <c r="G43" s="26"/>
      <c r="H43" s="26">
        <f>H44</f>
        <v>0</v>
      </c>
      <c r="I43" s="26"/>
      <c r="J43" s="26"/>
      <c r="K43" s="26"/>
      <c r="L43" s="26"/>
      <c r="M43" s="26"/>
      <c r="N43" s="15">
        <f t="shared" si="1"/>
        <v>0</v>
      </c>
    </row>
    <row r="44" spans="1:14" ht="13.8" thickBot="1">
      <c r="A44" s="14">
        <v>1202</v>
      </c>
      <c r="B44" s="14" t="s">
        <v>19</v>
      </c>
      <c r="C44" s="19"/>
      <c r="D44" s="15"/>
      <c r="E44" s="19"/>
      <c r="F44" s="15"/>
      <c r="G44" s="19"/>
      <c r="H44" s="21"/>
      <c r="I44" s="20"/>
      <c r="J44" s="20"/>
      <c r="K44" s="20"/>
      <c r="L44" s="20"/>
      <c r="M44" s="20"/>
      <c r="N44" s="15">
        <f t="shared" si="1"/>
        <v>0</v>
      </c>
    </row>
    <row r="45" spans="1:14" ht="23.4" thickBot="1">
      <c r="A45" s="2">
        <v>1300</v>
      </c>
      <c r="B45" s="3" t="s">
        <v>67</v>
      </c>
      <c r="C45" s="19"/>
      <c r="D45" s="19"/>
      <c r="E45" s="44">
        <f>E46</f>
        <v>0</v>
      </c>
      <c r="F45" s="19"/>
      <c r="G45" s="19"/>
      <c r="H45" s="20"/>
      <c r="I45" s="20"/>
      <c r="J45" s="20"/>
      <c r="K45" s="20"/>
      <c r="L45" s="20"/>
      <c r="M45" s="22">
        <f>M46</f>
        <v>0</v>
      </c>
      <c r="N45" s="15">
        <f t="shared" si="1"/>
        <v>0</v>
      </c>
    </row>
    <row r="46" spans="1:14" ht="24.6" thickBot="1">
      <c r="A46" s="4">
        <v>1301</v>
      </c>
      <c r="B46" s="5" t="s">
        <v>68</v>
      </c>
      <c r="C46" s="19"/>
      <c r="D46" s="19"/>
      <c r="E46" s="15"/>
      <c r="F46" s="19"/>
      <c r="G46" s="19"/>
      <c r="H46" s="20"/>
      <c r="I46" s="20"/>
      <c r="J46" s="20"/>
      <c r="K46" s="20"/>
      <c r="L46" s="20"/>
      <c r="M46" s="21"/>
      <c r="N46" s="15">
        <f t="shared" si="1"/>
        <v>0</v>
      </c>
    </row>
    <row r="47" spans="1:14" ht="46.2" thickBot="1">
      <c r="A47" s="1">
        <v>1400</v>
      </c>
      <c r="B47" s="1" t="s">
        <v>37</v>
      </c>
      <c r="C47" s="25">
        <f t="shared" ref="C47:L47" si="12">SUM(C48:C49)</f>
        <v>187.50082</v>
      </c>
      <c r="D47" s="25">
        <f>SUM(D48:D49)</f>
        <v>0</v>
      </c>
      <c r="E47" s="25">
        <f t="shared" si="12"/>
        <v>130</v>
      </c>
      <c r="F47" s="25">
        <f t="shared" si="12"/>
        <v>0</v>
      </c>
      <c r="G47" s="25">
        <f t="shared" si="12"/>
        <v>1370.8</v>
      </c>
      <c r="H47" s="25">
        <f t="shared" si="12"/>
        <v>0</v>
      </c>
      <c r="I47" s="25">
        <f t="shared" si="12"/>
        <v>0</v>
      </c>
      <c r="J47" s="25">
        <f t="shared" si="12"/>
        <v>0</v>
      </c>
      <c r="K47" s="25"/>
      <c r="L47" s="25">
        <f t="shared" si="12"/>
        <v>0</v>
      </c>
      <c r="M47" s="25"/>
      <c r="N47" s="15">
        <f t="shared" si="1"/>
        <v>1688.3008199999999</v>
      </c>
    </row>
    <row r="48" spans="1:14" ht="36.6" thickBot="1">
      <c r="A48" s="14">
        <v>1401</v>
      </c>
      <c r="B48" s="14" t="s">
        <v>38</v>
      </c>
      <c r="C48" s="19"/>
      <c r="D48" s="19"/>
      <c r="E48" s="19"/>
      <c r="F48" s="19"/>
      <c r="G48" s="19"/>
      <c r="H48" s="20"/>
      <c r="I48" s="20"/>
      <c r="J48" s="20"/>
      <c r="K48" s="20"/>
      <c r="L48" s="20"/>
      <c r="M48" s="20"/>
      <c r="N48" s="15">
        <f t="shared" si="1"/>
        <v>0</v>
      </c>
    </row>
    <row r="49" spans="1:14" ht="36.6" thickBot="1">
      <c r="A49" s="14">
        <v>1403</v>
      </c>
      <c r="B49" s="14" t="s">
        <v>39</v>
      </c>
      <c r="C49" s="24">
        <v>187.50082</v>
      </c>
      <c r="D49" s="28"/>
      <c r="E49" s="24">
        <f>100+30</f>
        <v>130</v>
      </c>
      <c r="F49" s="24"/>
      <c r="G49" s="24">
        <v>1370.8</v>
      </c>
      <c r="H49" s="28"/>
      <c r="I49" s="28"/>
      <c r="K49" s="28"/>
      <c r="L49" s="28"/>
      <c r="M49" s="28"/>
      <c r="N49" s="15">
        <f t="shared" si="1"/>
        <v>1688.3008199999999</v>
      </c>
    </row>
    <row r="50" spans="1:14" ht="13.8" thickBot="1">
      <c r="A50" s="1"/>
      <c r="B50" s="1" t="s">
        <v>24</v>
      </c>
      <c r="C50" s="25">
        <f t="shared" ref="C50:M50" si="13">C4+C12+C14+C19+C24+C31+C34+C36+C40+C43+C45+C47</f>
        <v>0</v>
      </c>
      <c r="D50" s="25">
        <f t="shared" si="13"/>
        <v>632.24243999999999</v>
      </c>
      <c r="E50" s="25">
        <f t="shared" si="13"/>
        <v>380.1</v>
      </c>
      <c r="F50" s="25">
        <f t="shared" si="13"/>
        <v>76.366100000000003</v>
      </c>
      <c r="G50" s="25">
        <f t="shared" si="13"/>
        <v>2050.0588900000002</v>
      </c>
      <c r="H50" s="25">
        <f t="shared" si="13"/>
        <v>0</v>
      </c>
      <c r="I50" s="25">
        <f t="shared" si="13"/>
        <v>0</v>
      </c>
      <c r="J50" s="25">
        <f t="shared" si="13"/>
        <v>0</v>
      </c>
      <c r="K50" s="25">
        <f t="shared" si="13"/>
        <v>0</v>
      </c>
      <c r="L50" s="25">
        <f t="shared" si="13"/>
        <v>0</v>
      </c>
      <c r="M50" s="25">
        <f t="shared" si="13"/>
        <v>0</v>
      </c>
      <c r="N50" s="25">
        <f>N4+N12+N14+N19+N24+N31+N34+N36+N40+N43+N45+N47</f>
        <v>3138.7674299999999</v>
      </c>
    </row>
    <row r="51" spans="1:14" ht="13.8" thickBot="1">
      <c r="A51" s="1"/>
      <c r="B51" s="1" t="s">
        <v>40</v>
      </c>
      <c r="C51" s="9"/>
      <c r="D51" s="9"/>
      <c r="E51" s="9"/>
      <c r="F51" s="9"/>
      <c r="G51" s="9"/>
      <c r="H51" s="8"/>
      <c r="I51" s="8"/>
      <c r="J51" s="8"/>
      <c r="K51" s="8"/>
      <c r="L51" s="8"/>
      <c r="M51" s="8"/>
      <c r="N51" s="9"/>
    </row>
    <row r="53" spans="1:14">
      <c r="N53" s="6" t="s">
        <v>41</v>
      </c>
    </row>
  </sheetData>
  <phoneticPr fontId="5" type="noConversion"/>
  <pageMargins left="0.19685039370078741" right="0" top="0" bottom="0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topLeftCell="A28" workbookViewId="0">
      <selection activeCell="A30" sqref="A30"/>
    </sheetView>
  </sheetViews>
  <sheetFormatPr defaultRowHeight="13.2"/>
  <cols>
    <col min="1" max="1" width="6.6640625" customWidth="1"/>
    <col min="2" max="2" width="11" customWidth="1"/>
    <col min="3" max="3" width="89.44140625" customWidth="1"/>
  </cols>
  <sheetData>
    <row r="1" spans="1:6">
      <c r="A1" s="36" t="s">
        <v>80</v>
      </c>
      <c r="B1" s="36"/>
      <c r="C1" s="37" t="s">
        <v>81</v>
      </c>
      <c r="D1" s="33"/>
      <c r="E1" s="34"/>
      <c r="F1" s="33"/>
    </row>
    <row r="2" spans="1:6" ht="39.6">
      <c r="A2" s="40">
        <v>1</v>
      </c>
      <c r="B2" s="40"/>
      <c r="C2" s="38" t="s">
        <v>82</v>
      </c>
      <c r="D2" s="33"/>
      <c r="E2" s="34"/>
      <c r="F2" s="33"/>
    </row>
    <row r="3" spans="1:6" ht="26.4">
      <c r="A3" s="40">
        <v>2</v>
      </c>
      <c r="B3" s="40"/>
      <c r="C3" s="38" t="s">
        <v>83</v>
      </c>
      <c r="D3" s="33"/>
      <c r="E3" s="34"/>
      <c r="F3" s="33"/>
    </row>
    <row r="4" spans="1:6" ht="26.4">
      <c r="A4" s="40">
        <v>3</v>
      </c>
      <c r="B4" s="40"/>
      <c r="C4" s="38" t="s">
        <v>84</v>
      </c>
      <c r="D4" s="33"/>
      <c r="E4" s="34"/>
      <c r="F4" s="33"/>
    </row>
    <row r="5" spans="1:6">
      <c r="A5" s="40">
        <v>4</v>
      </c>
      <c r="B5" s="40"/>
      <c r="C5" s="38" t="s">
        <v>85</v>
      </c>
      <c r="D5" s="33"/>
      <c r="E5" s="34"/>
      <c r="F5" s="33"/>
    </row>
    <row r="6" spans="1:6">
      <c r="A6" s="40">
        <v>5</v>
      </c>
      <c r="B6" s="40"/>
      <c r="C6" s="38" t="s">
        <v>96</v>
      </c>
      <c r="D6" s="33"/>
      <c r="E6" s="34"/>
      <c r="F6" s="33"/>
    </row>
    <row r="7" spans="1:6">
      <c r="A7" s="40">
        <v>6</v>
      </c>
      <c r="B7" s="40"/>
      <c r="C7" s="38" t="s">
        <v>97</v>
      </c>
      <c r="D7" s="33"/>
      <c r="E7" s="34"/>
      <c r="F7" s="33"/>
    </row>
    <row r="8" spans="1:6" ht="39.6">
      <c r="A8" s="40">
        <v>7</v>
      </c>
      <c r="B8" s="40"/>
      <c r="C8" s="38" t="s">
        <v>98</v>
      </c>
      <c r="D8" s="33"/>
      <c r="E8" s="34"/>
      <c r="F8" s="33"/>
    </row>
    <row r="9" spans="1:6" ht="39.6">
      <c r="A9" s="40">
        <v>8</v>
      </c>
      <c r="B9" s="40"/>
      <c r="C9" s="38" t="s">
        <v>99</v>
      </c>
      <c r="D9" s="33"/>
      <c r="E9" s="34"/>
      <c r="F9" s="33"/>
    </row>
    <row r="10" spans="1:6">
      <c r="A10" s="40">
        <v>9</v>
      </c>
      <c r="B10" s="40"/>
      <c r="C10" s="38" t="s">
        <v>100</v>
      </c>
      <c r="D10" s="33"/>
      <c r="E10" s="34"/>
      <c r="F10" s="33"/>
    </row>
    <row r="11" spans="1:6">
      <c r="A11" s="40">
        <v>10</v>
      </c>
      <c r="B11" s="40"/>
      <c r="C11" s="38" t="s">
        <v>101</v>
      </c>
      <c r="D11" s="33"/>
      <c r="E11" s="34"/>
      <c r="F11" s="33"/>
    </row>
    <row r="12" spans="1:6">
      <c r="A12" s="40">
        <v>11</v>
      </c>
      <c r="B12" s="40"/>
      <c r="C12" s="38" t="s">
        <v>102</v>
      </c>
      <c r="D12" s="33"/>
      <c r="E12" s="34"/>
      <c r="F12" s="33"/>
    </row>
    <row r="13" spans="1:6">
      <c r="A13" s="40">
        <v>12</v>
      </c>
      <c r="B13" s="40"/>
      <c r="C13" s="38" t="s">
        <v>103</v>
      </c>
      <c r="D13" s="33"/>
      <c r="E13" s="34"/>
      <c r="F13" s="33"/>
    </row>
    <row r="14" spans="1:6" ht="26.4">
      <c r="A14" s="40">
        <v>13</v>
      </c>
      <c r="B14" s="40"/>
      <c r="C14" s="39" t="s">
        <v>104</v>
      </c>
      <c r="D14" s="33"/>
      <c r="E14" s="34"/>
      <c r="F14" s="33"/>
    </row>
    <row r="15" spans="1:6" ht="26.4">
      <c r="A15" s="40">
        <v>14</v>
      </c>
      <c r="B15" s="40"/>
      <c r="C15" s="39" t="s">
        <v>105</v>
      </c>
      <c r="D15" s="33"/>
      <c r="E15" s="34"/>
      <c r="F15" s="33"/>
    </row>
    <row r="16" spans="1:6" ht="39.6">
      <c r="A16" s="40">
        <v>15</v>
      </c>
      <c r="B16" s="40"/>
      <c r="C16" s="39" t="s">
        <v>86</v>
      </c>
      <c r="D16" s="33"/>
      <c r="E16" s="34"/>
      <c r="F16" s="33"/>
    </row>
    <row r="17" spans="1:6">
      <c r="A17" s="40">
        <v>16</v>
      </c>
      <c r="B17" s="40"/>
      <c r="C17" s="39" t="s">
        <v>92</v>
      </c>
      <c r="D17" s="33"/>
      <c r="E17" s="34"/>
      <c r="F17" s="33"/>
    </row>
    <row r="18" spans="1:6" ht="26.4">
      <c r="A18" s="40"/>
      <c r="B18" s="23" t="s">
        <v>95</v>
      </c>
      <c r="C18" s="39" t="s">
        <v>106</v>
      </c>
      <c r="D18" s="33"/>
      <c r="E18" s="34"/>
      <c r="F18" s="33"/>
    </row>
    <row r="19" spans="1:6">
      <c r="A19" s="40">
        <v>17</v>
      </c>
      <c r="B19" s="40"/>
      <c r="C19" s="39" t="s">
        <v>109</v>
      </c>
      <c r="D19" s="33"/>
      <c r="E19" s="34"/>
      <c r="F19" s="33"/>
    </row>
    <row r="20" spans="1:6" ht="26.4">
      <c r="A20" s="41"/>
      <c r="B20" s="31" t="s">
        <v>93</v>
      </c>
      <c r="C20" s="42" t="s">
        <v>107</v>
      </c>
    </row>
    <row r="21" spans="1:6" ht="26.4">
      <c r="A21" s="41"/>
      <c r="B21" s="31" t="s">
        <v>94</v>
      </c>
      <c r="C21" s="42" t="s">
        <v>108</v>
      </c>
    </row>
    <row r="22" spans="1:6" ht="28.95" customHeight="1">
      <c r="A22" s="41"/>
      <c r="B22" s="31" t="s">
        <v>114</v>
      </c>
      <c r="C22" s="42" t="s">
        <v>117</v>
      </c>
    </row>
    <row r="23" spans="1:6" ht="27.6" customHeight="1">
      <c r="A23" s="41"/>
      <c r="B23" s="31" t="s">
        <v>115</v>
      </c>
      <c r="C23" s="42" t="s">
        <v>118</v>
      </c>
    </row>
    <row r="24" spans="1:6" ht="26.4">
      <c r="A24" s="41"/>
      <c r="B24" s="31" t="s">
        <v>116</v>
      </c>
      <c r="C24" s="42" t="s">
        <v>121</v>
      </c>
    </row>
    <row r="25" spans="1:6">
      <c r="A25" s="41"/>
      <c r="B25" s="31"/>
      <c r="C25" s="42"/>
    </row>
    <row r="26" spans="1:6">
      <c r="A26" s="40">
        <v>18</v>
      </c>
      <c r="B26" s="40"/>
      <c r="C26" s="39" t="s">
        <v>110</v>
      </c>
    </row>
    <row r="27" spans="1:6" ht="26.4">
      <c r="A27" s="41"/>
      <c r="B27" s="31" t="s">
        <v>93</v>
      </c>
      <c r="C27" s="42" t="s">
        <v>111</v>
      </c>
    </row>
    <row r="28" spans="1:6" ht="26.4">
      <c r="A28" s="41"/>
      <c r="B28" s="31" t="s">
        <v>94</v>
      </c>
      <c r="C28" s="42" t="s">
        <v>112</v>
      </c>
    </row>
    <row r="29" spans="1:6">
      <c r="A29" s="41"/>
      <c r="B29" s="41"/>
      <c r="C29" s="42"/>
    </row>
    <row r="30" spans="1:6" ht="39.6">
      <c r="A30" s="76">
        <v>19</v>
      </c>
      <c r="B30" s="41"/>
      <c r="C30" s="42" t="s">
        <v>126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8"/>
  <sheetViews>
    <sheetView workbookViewId="0">
      <selection activeCell="B3" sqref="B3"/>
    </sheetView>
  </sheetViews>
  <sheetFormatPr defaultRowHeight="13.2"/>
  <cols>
    <col min="1" max="1" width="18" customWidth="1"/>
  </cols>
  <sheetData>
    <row r="2" spans="1:5" ht="25.5" customHeight="1">
      <c r="A2" s="33"/>
      <c r="B2" s="33"/>
      <c r="C2" s="33"/>
      <c r="E2" s="45"/>
    </row>
    <row r="3" spans="1:5">
      <c r="A3" s="71"/>
      <c r="B3" s="33"/>
      <c r="C3" s="33"/>
    </row>
    <row r="4" spans="1:5">
      <c r="A4" s="71"/>
      <c r="B4" s="33"/>
      <c r="C4" s="33"/>
    </row>
    <row r="5" spans="1:5">
      <c r="A5" s="71"/>
      <c r="B5" s="33"/>
      <c r="C5" s="33"/>
    </row>
    <row r="6" spans="1:5">
      <c r="A6" s="71"/>
      <c r="B6" s="33"/>
      <c r="C6" s="33"/>
    </row>
    <row r="7" spans="1:5">
      <c r="A7" s="71"/>
      <c r="B7" s="33"/>
      <c r="C7" s="33"/>
    </row>
    <row r="8" spans="1:5">
      <c r="A8" s="71"/>
      <c r="B8" s="33"/>
      <c r="C8" s="33"/>
    </row>
    <row r="9" spans="1:5">
      <c r="A9" s="71"/>
      <c r="B9" s="33"/>
      <c r="C9" s="33"/>
    </row>
    <row r="10" spans="1:5">
      <c r="A10" s="71"/>
      <c r="B10" s="33"/>
      <c r="C10" s="33"/>
    </row>
    <row r="11" spans="1:5">
      <c r="A11" s="71"/>
      <c r="B11" s="33"/>
      <c r="C11" s="33"/>
    </row>
    <row r="12" spans="1:5">
      <c r="A12" s="71"/>
      <c r="B12" s="33"/>
      <c r="C12" s="33"/>
    </row>
    <row r="13" spans="1:5">
      <c r="A13" s="71"/>
      <c r="B13" s="33"/>
      <c r="C13" s="33"/>
    </row>
    <row r="14" spans="1:5">
      <c r="A14" s="71"/>
      <c r="B14" s="33"/>
      <c r="C14" s="33"/>
    </row>
    <row r="15" spans="1:5">
      <c r="A15" s="71"/>
      <c r="B15" s="33"/>
      <c r="C15" s="33"/>
    </row>
    <row r="16" spans="1:5">
      <c r="A16" s="72"/>
      <c r="B16" s="33"/>
      <c r="C16" s="33"/>
    </row>
    <row r="17" spans="1:3">
      <c r="A17" s="33"/>
      <c r="B17" s="33"/>
      <c r="C17" s="33"/>
    </row>
    <row r="18" spans="1:3">
      <c r="A18" s="33"/>
      <c r="B18" s="33"/>
      <c r="C18" s="33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для депутатов</vt:lpstr>
      <vt:lpstr>2018</vt:lpstr>
      <vt:lpstr>Приложения 2017</vt:lpstr>
      <vt:lpstr>Лист1</vt:lpstr>
      <vt:lpstr>'для депутатов'!Область_печати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FINADM</cp:lastModifiedBy>
  <cp:lastPrinted>2018-06-04T06:32:03Z</cp:lastPrinted>
  <dcterms:created xsi:type="dcterms:W3CDTF">2009-03-29T08:15:46Z</dcterms:created>
  <dcterms:modified xsi:type="dcterms:W3CDTF">2018-06-04T06:36:48Z</dcterms:modified>
</cp:coreProperties>
</file>